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3 UltrasonicCodeProject\5 svn导出\Out\等待删除\陈志华\"/>
    </mc:Choice>
  </mc:AlternateContent>
  <bookViews>
    <workbookView xWindow="0" yWindow="0" windowWidth="24495" windowHeight="11220"/>
  </bookViews>
  <sheets>
    <sheet name="干标测试 " sheetId="5" r:id="rId1"/>
    <sheet name="零流量测试" sheetId="1" r:id="rId2"/>
    <sheet name="干标出厂记录" sheetId="3" r:id="rId3"/>
  </sheets>
  <definedNames>
    <definedName name="std" localSheetId="0">'干标测试 '!#REF!</definedName>
    <definedName name="std">零流量测试!#REF!</definedName>
  </definedNames>
  <calcPr calcId="152511" calcOnSave="0"/>
</workbook>
</file>

<file path=xl/calcChain.xml><?xml version="1.0" encoding="utf-8"?>
<calcChain xmlns="http://schemas.openxmlformats.org/spreadsheetml/2006/main">
  <c r="C24" i="5" l="1"/>
  <c r="U12" i="5" l="1"/>
  <c r="Q12" i="5"/>
  <c r="M12" i="5"/>
  <c r="I12" i="5"/>
  <c r="P20" i="1"/>
  <c r="P17" i="1"/>
  <c r="M20" i="1"/>
  <c r="M17" i="1"/>
  <c r="M12" i="1"/>
  <c r="P12" i="1"/>
  <c r="P9" i="1"/>
  <c r="M9" i="1"/>
  <c r="J12" i="1"/>
  <c r="J17" i="1"/>
  <c r="J9" i="1"/>
  <c r="G20" i="1"/>
  <c r="G17" i="1"/>
  <c r="G12" i="1"/>
  <c r="G9" i="1"/>
  <c r="H9" i="1" l="1"/>
  <c r="G5" i="3" l="1"/>
  <c r="G17" i="3"/>
  <c r="I24" i="3"/>
  <c r="I23" i="3"/>
  <c r="I22" i="3"/>
  <c r="I21" i="3"/>
  <c r="I20" i="3"/>
  <c r="I19" i="3"/>
  <c r="I18" i="3"/>
  <c r="H24" i="3"/>
  <c r="H23" i="3"/>
  <c r="H22" i="3"/>
  <c r="H21" i="3"/>
  <c r="H20" i="3"/>
  <c r="H19" i="3"/>
  <c r="H18" i="3"/>
  <c r="H12" i="3"/>
  <c r="H11" i="3"/>
  <c r="H10" i="3"/>
  <c r="H8" i="3"/>
  <c r="H7" i="3"/>
  <c r="H6" i="3"/>
  <c r="G24" i="3"/>
  <c r="G23" i="3"/>
  <c r="G22" i="3"/>
  <c r="G21" i="3"/>
  <c r="G20" i="3"/>
  <c r="G19" i="3"/>
  <c r="G18" i="3"/>
  <c r="H20" i="5" l="1"/>
  <c r="L20" i="5"/>
  <c r="P20" i="5"/>
  <c r="T20" i="5"/>
  <c r="T12" i="5"/>
  <c r="P12" i="5"/>
  <c r="L12" i="5"/>
  <c r="T17" i="5"/>
  <c r="P17" i="5"/>
  <c r="L17" i="5"/>
  <c r="H17" i="5"/>
  <c r="T9" i="5"/>
  <c r="P9" i="5"/>
  <c r="L9" i="5"/>
  <c r="U9" i="5"/>
  <c r="V9" i="5"/>
  <c r="U20" i="5"/>
  <c r="U17" i="5"/>
  <c r="Q20" i="5"/>
  <c r="Q17" i="5"/>
  <c r="M20" i="5"/>
  <c r="M17" i="5"/>
  <c r="Q9" i="5"/>
  <c r="M9" i="5"/>
  <c r="J12" i="3" l="1"/>
  <c r="J11" i="3"/>
  <c r="J10" i="3"/>
  <c r="J9" i="3"/>
  <c r="J8" i="3"/>
  <c r="J7" i="3"/>
  <c r="J6" i="3"/>
  <c r="J5" i="3"/>
  <c r="I12" i="3"/>
  <c r="I11" i="3"/>
  <c r="I10" i="3"/>
  <c r="I8" i="3"/>
  <c r="I7" i="3"/>
  <c r="I6" i="3"/>
  <c r="K20" i="5"/>
  <c r="G12" i="3"/>
  <c r="G11" i="3"/>
  <c r="G10" i="3"/>
  <c r="G9" i="3"/>
  <c r="G8" i="3"/>
  <c r="G7" i="3"/>
  <c r="G6" i="3"/>
  <c r="Q20" i="1"/>
  <c r="Q17" i="1"/>
  <c r="Q12" i="1"/>
  <c r="Q9" i="1"/>
  <c r="N20" i="1"/>
  <c r="N17" i="1"/>
  <c r="N12" i="1"/>
  <c r="N9" i="1"/>
  <c r="K20" i="1"/>
  <c r="K17" i="1"/>
  <c r="K12" i="1"/>
  <c r="K9" i="1"/>
  <c r="H20" i="1"/>
  <c r="H17" i="1"/>
  <c r="H12" i="1"/>
  <c r="J20" i="1"/>
  <c r="V20" i="5"/>
  <c r="V17" i="5"/>
  <c r="V12" i="5"/>
  <c r="S20" i="5"/>
  <c r="S17" i="5"/>
  <c r="S12" i="5"/>
  <c r="S9" i="5"/>
  <c r="O20" i="5"/>
  <c r="O12" i="5"/>
  <c r="O17" i="5"/>
  <c r="O9" i="5"/>
  <c r="K17" i="5"/>
  <c r="K12" i="5"/>
  <c r="K9" i="5"/>
  <c r="G20" i="5"/>
  <c r="I20" i="5" s="1"/>
  <c r="G17" i="5"/>
  <c r="I17" i="5" s="1"/>
  <c r="G12" i="5"/>
  <c r="G9" i="5"/>
  <c r="H17" i="3" l="1"/>
  <c r="H12" i="5"/>
  <c r="I17" i="3" s="1"/>
  <c r="I9" i="5"/>
  <c r="H5" i="3"/>
  <c r="H9" i="5"/>
  <c r="I5" i="3" s="1"/>
  <c r="C25" i="1"/>
  <c r="H9" i="3"/>
  <c r="I9" i="3"/>
  <c r="E3" i="1" l="1"/>
</calcChain>
</file>

<file path=xl/sharedStrings.xml><?xml version="1.0" encoding="utf-8"?>
<sst xmlns="http://schemas.openxmlformats.org/spreadsheetml/2006/main" count="195" uniqueCount="77">
  <si>
    <t>超声流量计干标记录</t>
  </si>
  <si>
    <t xml:space="preserve"> 测量装置名称：</t>
  </si>
  <si>
    <t xml:space="preserve">  超声流量计干标装置 </t>
  </si>
  <si>
    <t xml:space="preserve"> 装置编号 ：</t>
  </si>
  <si>
    <t xml:space="preserve">  TX-B-W4750</t>
  </si>
  <si>
    <t xml:space="preserve"> 试验介质：</t>
  </si>
  <si>
    <t xml:space="preserve">  99.99%氮气</t>
  </si>
  <si>
    <t xml:space="preserve"> 相对湿度：</t>
  </si>
  <si>
    <t xml:space="preserve"> 环境温度：</t>
  </si>
  <si>
    <t xml:space="preserve">  环境压力 ：</t>
  </si>
  <si>
    <t xml:space="preserve"> 测试依据：</t>
  </si>
  <si>
    <t xml:space="preserve">  GB/T 30500-2014
  气体超声流量计使用中检验声速检验法</t>
  </si>
  <si>
    <t xml:space="preserve"> 流量计名称：</t>
  </si>
  <si>
    <t xml:space="preserve"> 流量计型号：</t>
  </si>
  <si>
    <t xml:space="preserve"> 出厂编号：</t>
  </si>
  <si>
    <t>试验点</t>
  </si>
  <si>
    <t>温度
（℃）</t>
  </si>
  <si>
    <t>压力(kPa)</t>
  </si>
  <si>
    <t>理论声速 m/s</t>
  </si>
  <si>
    <t>声道1</t>
  </si>
  <si>
    <t>声道2</t>
  </si>
  <si>
    <t>声道3</t>
  </si>
  <si>
    <t>声道4</t>
  </si>
  <si>
    <t>声道间最大声速差
m/s</t>
  </si>
  <si>
    <t>测量声速
m/s</t>
  </si>
  <si>
    <t>平均声速
m/s</t>
  </si>
  <si>
    <t>示值误差
%</t>
  </si>
  <si>
    <t>重复性
%</t>
  </si>
  <si>
    <t>声道5</t>
  </si>
  <si>
    <t>声道6</t>
  </si>
  <si>
    <t>声道7</t>
  </si>
  <si>
    <t>声道8</t>
  </si>
  <si>
    <t>结论：</t>
  </si>
  <si>
    <t>附技术要求：</t>
  </si>
  <si>
    <t>校准后声长（mm）</t>
  </si>
  <si>
    <t>声速偏差允许范围：</t>
  </si>
  <si>
    <t>±0.2%</t>
  </si>
  <si>
    <t>各声道测量最大声速差允许范围：</t>
  </si>
  <si>
    <t>0.5m/s</t>
  </si>
  <si>
    <t>测试：</t>
  </si>
  <si>
    <t xml:space="preserve">              </t>
  </si>
  <si>
    <t>审核：</t>
  </si>
  <si>
    <t>批准：</t>
  </si>
  <si>
    <t>测量重复性优于：</t>
  </si>
  <si>
    <t>日期：</t>
  </si>
  <si>
    <t>超声流量计零流量记录</t>
  </si>
  <si>
    <t>测量装置名称：</t>
  </si>
  <si>
    <t xml:space="preserve">超声流量计干标装置     </t>
  </si>
  <si>
    <t>试验介质：</t>
  </si>
  <si>
    <t>相对湿度：</t>
  </si>
  <si>
    <t>装置编号：</t>
  </si>
  <si>
    <t>温度/压力：</t>
  </si>
  <si>
    <t>测试依据：</t>
  </si>
  <si>
    <t>GB/T 18604-2014</t>
  </si>
  <si>
    <t>流量计名称：</t>
  </si>
  <si>
    <t>流量计型号：</t>
  </si>
  <si>
    <t>出厂编号：</t>
  </si>
  <si>
    <t>压力 (kPa)</t>
  </si>
  <si>
    <t>标准要求 mm/s</t>
  </si>
  <si>
    <t>剖面流速
mm/s</t>
  </si>
  <si>
    <t>最大流速
mm/s</t>
  </si>
  <si>
    <t>结果</t>
  </si>
  <si>
    <t>＜6</t>
  </si>
  <si>
    <t xml:space="preserve"> </t>
  </si>
  <si>
    <t>测试压力：10bar</t>
  </si>
  <si>
    <t>干标测试记录</t>
  </si>
  <si>
    <t>UP信噪比</t>
  </si>
  <si>
    <t>DN信噪比</t>
  </si>
  <si>
    <t>UP增益</t>
  </si>
  <si>
    <t>DN增益</t>
  </si>
  <si>
    <t>流速（mm/s）</t>
  </si>
  <si>
    <t>声速（m/s）</t>
  </si>
  <si>
    <t>声速偏差（%）</t>
  </si>
  <si>
    <t>校准声长（mm）</t>
  </si>
  <si>
    <t xml:space="preserve">  TUS型气体超声流量计  </t>
    <phoneticPr fontId="8" type="noConversion"/>
  </si>
  <si>
    <r>
      <t>T</t>
    </r>
    <r>
      <rPr>
        <sz val="11"/>
        <color theme="1"/>
        <rFont val="宋体"/>
        <family val="3"/>
        <charset val="134"/>
        <scheme val="minor"/>
      </rPr>
      <t>US型</t>
    </r>
    <r>
      <rPr>
        <sz val="11"/>
        <color theme="1"/>
        <rFont val="宋体"/>
        <family val="3"/>
        <charset val="134"/>
        <scheme val="minor"/>
      </rPr>
      <t>气体超声流量计</t>
    </r>
    <phoneticPr fontId="8" type="noConversion"/>
  </si>
  <si>
    <r>
      <t>测试压力：1</t>
    </r>
    <r>
      <rPr>
        <sz val="11"/>
        <color theme="1"/>
        <rFont val="宋体"/>
        <family val="3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bar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</si>
</sst>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_ "/>
    <numFmt numFmtId="177" formatCode="0.00_ "/>
    <numFmt numFmtId="178" formatCode="0.00;[Red]0.00"/>
    <numFmt numFmtId="179" formatCode="0.0_ "/>
    <numFmt numFmtId="180" formatCode="0.000_);[Red]\(0.000\)"/>
    <numFmt numFmtId="181" formatCode="0.0_);[Red]\(0.0\)"/>
  </numFmts>
  <fonts count="12" x14ac:knownFonts="1">
    <font>
      <sz val="11"/>
      <color theme="1"/>
      <name val="宋体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u/>
      <sz val="11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7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79" fontId="0" fillId="0" borderId="18" xfId="0" applyNumberFormat="1" applyBorder="1" applyAlignment="1">
      <alignment horizontal="center" vertical="center"/>
    </xf>
    <xf numFmtId="179" fontId="0" fillId="0" borderId="1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0" xfId="0" applyNumberFormat="1" applyBorder="1">
      <alignment vertical="center"/>
    </xf>
    <xf numFmtId="180" fontId="0" fillId="0" borderId="0" xfId="0" applyNumberFormat="1" applyBorder="1" applyAlignment="1">
      <alignment horizontal="center"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5" fillId="0" borderId="32" xfId="0" applyFont="1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4" xfId="0" applyBorder="1" applyAlignment="1">
      <alignment horizontal="center" vertical="center" wrapText="1"/>
    </xf>
    <xf numFmtId="179" fontId="0" fillId="0" borderId="35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36" xfId="0" applyBorder="1">
      <alignment vertical="center"/>
    </xf>
    <xf numFmtId="20" fontId="0" fillId="0" borderId="0" xfId="0" applyNumberFormat="1">
      <alignment vertical="center"/>
    </xf>
    <xf numFmtId="180" fontId="0" fillId="0" borderId="36" xfId="0" applyNumberFormat="1" applyBorder="1" applyAlignment="1">
      <alignment horizontal="center" vertical="center"/>
    </xf>
    <xf numFmtId="0" fontId="0" fillId="0" borderId="37" xfId="0" applyBorder="1">
      <alignment vertical="center"/>
    </xf>
    <xf numFmtId="0" fontId="5" fillId="0" borderId="36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8" fontId="7" fillId="0" borderId="18" xfId="0" applyNumberFormat="1" applyFont="1" applyBorder="1" applyAlignment="1">
      <alignment horizontal="center" vertical="center"/>
    </xf>
    <xf numFmtId="178" fontId="7" fillId="0" borderId="18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3" fillId="0" borderId="28" xfId="0" applyFont="1" applyBorder="1">
      <alignment vertical="center"/>
    </xf>
    <xf numFmtId="0" fontId="3" fillId="0" borderId="29" xfId="0" applyFont="1" applyBorder="1">
      <alignment vertical="center"/>
    </xf>
    <xf numFmtId="0" fontId="0" fillId="0" borderId="20" xfId="0" applyBorder="1" applyAlignment="1">
      <alignment horizontal="left" vertical="center"/>
    </xf>
    <xf numFmtId="10" fontId="0" fillId="0" borderId="15" xfId="0" applyNumberFormat="1" applyBorder="1" applyAlignment="1">
      <alignment horizontal="left" vertical="center"/>
    </xf>
    <xf numFmtId="0" fontId="0" fillId="0" borderId="19" xfId="0" applyBorder="1" applyAlignment="1">
      <alignment horizontal="center" vertical="center" wrapText="1"/>
    </xf>
    <xf numFmtId="178" fontId="7" fillId="0" borderId="19" xfId="0" applyNumberFormat="1" applyFont="1" applyBorder="1" applyAlignment="1">
      <alignment horizontal="center" vertical="center" wrapText="1"/>
    </xf>
    <xf numFmtId="177" fontId="0" fillId="0" borderId="13" xfId="0" applyNumberFormat="1" applyBorder="1" applyAlignment="1">
      <alignment horizontal="center" vertical="center"/>
    </xf>
    <xf numFmtId="178" fontId="7" fillId="0" borderId="20" xfId="0" applyNumberFormat="1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/>
    </xf>
    <xf numFmtId="177" fontId="0" fillId="0" borderId="15" xfId="0" applyNumberFormat="1" applyBorder="1" applyAlignment="1">
      <alignment horizontal="center" vertical="center"/>
    </xf>
    <xf numFmtId="0" fontId="0" fillId="0" borderId="38" xfId="0" applyBorder="1">
      <alignment vertical="center"/>
    </xf>
    <xf numFmtId="0" fontId="10" fillId="0" borderId="32" xfId="0" applyFont="1" applyBorder="1" applyAlignment="1">
      <alignment horizontal="left" vertical="center"/>
    </xf>
    <xf numFmtId="179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>
      <alignment vertical="center"/>
    </xf>
    <xf numFmtId="178" fontId="7" fillId="0" borderId="1" xfId="0" applyNumberFormat="1" applyFont="1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178" fontId="0" fillId="0" borderId="46" xfId="0" applyNumberFormat="1" applyBorder="1" applyAlignment="1">
      <alignment horizontal="center" vertical="center"/>
    </xf>
    <xf numFmtId="178" fontId="0" fillId="0" borderId="47" xfId="0" applyNumberFormat="1" applyBorder="1" applyAlignment="1">
      <alignment horizontal="center" vertical="center"/>
    </xf>
    <xf numFmtId="178" fontId="0" fillId="0" borderId="45" xfId="0" applyNumberFormat="1" applyBorder="1" applyAlignment="1">
      <alignment horizontal="center" vertical="center"/>
    </xf>
    <xf numFmtId="178" fontId="0" fillId="0" borderId="48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178" fontId="0" fillId="0" borderId="44" xfId="0" applyNumberForma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8" fontId="11" fillId="0" borderId="19" xfId="0" applyNumberFormat="1" applyFont="1" applyBorder="1" applyAlignment="1">
      <alignment horizontal="center" vertical="center"/>
    </xf>
    <xf numFmtId="178" fontId="7" fillId="0" borderId="19" xfId="0" applyNumberFormat="1" applyFont="1" applyBorder="1" applyAlignment="1">
      <alignment horizontal="center" vertical="center"/>
    </xf>
    <xf numFmtId="178" fontId="0" fillId="0" borderId="23" xfId="0" applyNumberFormat="1" applyFont="1" applyBorder="1" applyAlignment="1">
      <alignment horizontal="center" vertical="center"/>
    </xf>
    <xf numFmtId="178" fontId="0" fillId="0" borderId="40" xfId="0" applyNumberFormat="1" applyFont="1" applyBorder="1" applyAlignment="1">
      <alignment horizontal="center" vertical="center"/>
    </xf>
    <xf numFmtId="178" fontId="0" fillId="0" borderId="17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81" fontId="0" fillId="0" borderId="22" xfId="0" applyNumberFormat="1" applyBorder="1" applyAlignment="1">
      <alignment horizontal="center" vertical="center"/>
    </xf>
    <xf numFmtId="181" fontId="0" fillId="0" borderId="39" xfId="0" applyNumberFormat="1" applyBorder="1" applyAlignment="1">
      <alignment horizontal="center" vertical="center"/>
    </xf>
    <xf numFmtId="181" fontId="0" fillId="0" borderId="16" xfId="0" applyNumberFormat="1" applyBorder="1" applyAlignment="1">
      <alignment horizontal="center" vertical="center"/>
    </xf>
    <xf numFmtId="179" fontId="0" fillId="0" borderId="22" xfId="0" applyNumberFormat="1" applyBorder="1" applyAlignment="1">
      <alignment horizontal="center" vertical="center"/>
    </xf>
    <xf numFmtId="179" fontId="0" fillId="0" borderId="39" xfId="0" applyNumberFormat="1" applyBorder="1" applyAlignment="1">
      <alignment horizontal="center" vertical="center"/>
    </xf>
    <xf numFmtId="179" fontId="0" fillId="0" borderId="16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78" fontId="7" fillId="0" borderId="6" xfId="0" applyNumberFormat="1" applyFont="1" applyBorder="1" applyAlignment="1">
      <alignment horizontal="center" vertical="center"/>
    </xf>
    <xf numFmtId="178" fontId="7" fillId="0" borderId="8" xfId="0" applyNumberFormat="1" applyFont="1" applyBorder="1" applyAlignment="1">
      <alignment horizontal="center" vertical="center"/>
    </xf>
    <xf numFmtId="178" fontId="7" fillId="0" borderId="26" xfId="0" applyNumberFormat="1" applyFont="1" applyBorder="1" applyAlignment="1">
      <alignment horizontal="center" vertical="center"/>
    </xf>
    <xf numFmtId="178" fontId="7" fillId="0" borderId="1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78" fontId="0" fillId="0" borderId="19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10" fontId="3" fillId="0" borderId="2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2" xfId="0" applyFont="1" applyBorder="1" applyAlignment="1">
      <alignment horizontal="left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2" xfId="0" quotePrefix="1" applyFont="1" applyBorder="1" applyAlignment="1">
      <alignment horizontal="left" vertical="center"/>
    </xf>
    <xf numFmtId="9" fontId="0" fillId="0" borderId="2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80" fontId="0" fillId="0" borderId="20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4" fillId="0" borderId="19" xfId="0" applyNumberFormat="1" applyFon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176" fontId="0" fillId="0" borderId="23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76" fontId="0" fillId="0" borderId="27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79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left" vertical="center" indent="1"/>
    </xf>
    <xf numFmtId="49" fontId="0" fillId="0" borderId="2" xfId="0" applyNumberFormat="1" applyFont="1" applyBorder="1" applyAlignment="1">
      <alignment horizontal="left" vertical="center"/>
    </xf>
    <xf numFmtId="0" fontId="0" fillId="0" borderId="3" xfId="0" applyNumberFormat="1" applyFont="1" applyBorder="1" applyAlignment="1">
      <alignment horizontal="left" vertical="center"/>
    </xf>
    <xf numFmtId="0" fontId="0" fillId="0" borderId="4" xfId="0" applyNumberFormat="1" applyFont="1" applyBorder="1" applyAlignment="1">
      <alignment horizontal="left" vertical="center"/>
    </xf>
    <xf numFmtId="0" fontId="0" fillId="0" borderId="2" xfId="0" quotePrefix="1" applyFont="1" applyBorder="1" applyAlignment="1">
      <alignment horizontal="left" vertical="center" inden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indent="1"/>
    </xf>
    <xf numFmtId="10" fontId="5" fillId="0" borderId="2" xfId="0" applyNumberFormat="1" applyFont="1" applyBorder="1" applyAlignment="1">
      <alignment horizontal="left" vertical="center" indent="1"/>
    </xf>
    <xf numFmtId="10" fontId="5" fillId="0" borderId="3" xfId="0" applyNumberFormat="1" applyFont="1" applyBorder="1" applyAlignment="1">
      <alignment horizontal="left" vertical="center" indent="1"/>
    </xf>
    <xf numFmtId="10" fontId="5" fillId="0" borderId="4" xfId="0" applyNumberFormat="1" applyFon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1</xdr:row>
      <xdr:rowOff>79988</xdr:rowOff>
    </xdr:from>
    <xdr:to>
      <xdr:col>4</xdr:col>
      <xdr:colOff>605118</xdr:colOff>
      <xdr:row>1</xdr:row>
      <xdr:rowOff>514167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8030" y="248076"/>
          <a:ext cx="2263588" cy="434179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</xdr:colOff>
      <xdr:row>26</xdr:row>
      <xdr:rowOff>104775</xdr:rowOff>
    </xdr:from>
    <xdr:to>
      <xdr:col>10</xdr:col>
      <xdr:colOff>274955</xdr:colOff>
      <xdr:row>27</xdr:row>
      <xdr:rowOff>91740</xdr:rowOff>
    </xdr:to>
    <xdr:pic>
      <xdr:nvPicPr>
        <xdr:cNvPr id="2" name="图片 1" descr="企业微信截图_2022081915442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7905" y="6877050"/>
          <a:ext cx="977900" cy="236855"/>
        </a:xfrm>
        <a:prstGeom prst="rect">
          <a:avLst/>
        </a:prstGeom>
      </xdr:spPr>
    </xdr:pic>
    <xdr:clientData/>
  </xdr:twoCellAnchor>
  <xdr:twoCellAnchor editAs="oneCell">
    <xdr:from>
      <xdr:col>11</xdr:col>
      <xdr:colOff>659765</xdr:colOff>
      <xdr:row>26</xdr:row>
      <xdr:rowOff>127000</xdr:rowOff>
    </xdr:from>
    <xdr:to>
      <xdr:col>13</xdr:col>
      <xdr:colOff>573405</xdr:colOff>
      <xdr:row>27</xdr:row>
      <xdr:rowOff>93458</xdr:rowOff>
    </xdr:to>
    <xdr:pic>
      <xdr:nvPicPr>
        <xdr:cNvPr id="4" name="图片 3" descr="e7ff84360dadc94afed9d4b5d7073e6(1)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46415" y="6899275"/>
          <a:ext cx="1304290" cy="219710"/>
        </a:xfrm>
        <a:prstGeom prst="rect">
          <a:avLst/>
        </a:prstGeom>
      </xdr:spPr>
    </xdr:pic>
    <xdr:clientData/>
  </xdr:twoCellAnchor>
  <xdr:twoCellAnchor editAs="oneCell">
    <xdr:from>
      <xdr:col>14</xdr:col>
      <xdr:colOff>672465</xdr:colOff>
      <xdr:row>26</xdr:row>
      <xdr:rowOff>115570</xdr:rowOff>
    </xdr:from>
    <xdr:to>
      <xdr:col>16</xdr:col>
      <xdr:colOff>539750</xdr:colOff>
      <xdr:row>27</xdr:row>
      <xdr:rowOff>84755</xdr:rowOff>
    </xdr:to>
    <xdr:pic>
      <xdr:nvPicPr>
        <xdr:cNvPr id="5" name="图片 4" descr="ff84360dadc94afed9d4b5d7073e6(1)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45090" y="6887845"/>
          <a:ext cx="1257935" cy="219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61995</xdr:rowOff>
    </xdr:from>
    <xdr:to>
      <xdr:col>3</xdr:col>
      <xdr:colOff>799964</xdr:colOff>
      <xdr:row>0</xdr:row>
      <xdr:rowOff>494966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5" y="233445"/>
          <a:ext cx="2257289" cy="432971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26</xdr:row>
      <xdr:rowOff>0</xdr:rowOff>
    </xdr:from>
    <xdr:to>
      <xdr:col>4</xdr:col>
      <xdr:colOff>281305</xdr:colOff>
      <xdr:row>27</xdr:row>
      <xdr:rowOff>21590</xdr:rowOff>
    </xdr:to>
    <xdr:pic>
      <xdr:nvPicPr>
        <xdr:cNvPr id="3" name="图片 2" descr="企业微信截图_2022081915442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1175" y="6800850"/>
          <a:ext cx="1071880" cy="23114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7</xdr:col>
      <xdr:colOff>494665</xdr:colOff>
      <xdr:row>27</xdr:row>
      <xdr:rowOff>10160</xdr:rowOff>
    </xdr:to>
    <xdr:pic>
      <xdr:nvPicPr>
        <xdr:cNvPr id="4" name="图片 3" descr="e7ff84360dadc94afed9d4b5d7073e6(1)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24300" y="6800850"/>
          <a:ext cx="1304290" cy="21971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26</xdr:row>
      <xdr:rowOff>0</xdr:rowOff>
    </xdr:from>
    <xdr:to>
      <xdr:col>10</xdr:col>
      <xdr:colOff>448310</xdr:colOff>
      <xdr:row>27</xdr:row>
      <xdr:rowOff>9525</xdr:rowOff>
    </xdr:to>
    <xdr:pic>
      <xdr:nvPicPr>
        <xdr:cNvPr id="5" name="图片 4" descr="ff84360dadc94afed9d4b5d7073e6(1)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86475" y="6800850"/>
          <a:ext cx="1257935" cy="219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29"/>
  <sheetViews>
    <sheetView tabSelected="1" topLeftCell="A4" zoomScale="85" zoomScaleNormal="85" workbookViewId="0">
      <selection activeCell="I17" sqref="I17:I19"/>
    </sheetView>
  </sheetViews>
  <sheetFormatPr defaultColWidth="9" defaultRowHeight="13.5" x14ac:dyDescent="0.15"/>
  <cols>
    <col min="2" max="2" width="7.25" customWidth="1"/>
    <col min="3" max="3" width="8.375" customWidth="1"/>
    <col min="4" max="4" width="7.875" customWidth="1"/>
    <col min="5" max="5" width="9.25" customWidth="1"/>
    <col min="6" max="7" width="9.625" customWidth="1"/>
    <col min="8" max="8" width="9.5" customWidth="1"/>
    <col min="9" max="9" width="9.25" customWidth="1"/>
    <col min="10" max="10" width="9.5" customWidth="1"/>
    <col min="11" max="11" width="9" customWidth="1"/>
    <col min="12" max="17" width="9.125" customWidth="1"/>
    <col min="18" max="19" width="9.5" customWidth="1"/>
    <col min="20" max="20" width="9.125" customWidth="1"/>
    <col min="21" max="21" width="8.25" customWidth="1"/>
    <col min="22" max="22" width="9" customWidth="1"/>
  </cols>
  <sheetData>
    <row r="2" spans="2:22" ht="45" customHeight="1" x14ac:dyDescent="0.15">
      <c r="B2" s="134" t="s">
        <v>0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6"/>
    </row>
    <row r="3" spans="2:22" ht="39.950000000000003" customHeight="1" x14ac:dyDescent="0.15">
      <c r="B3" s="115" t="s">
        <v>1</v>
      </c>
      <c r="C3" s="116"/>
      <c r="D3" s="116"/>
      <c r="E3" s="121" t="s">
        <v>2</v>
      </c>
      <c r="F3" s="122"/>
      <c r="G3" s="122"/>
      <c r="H3" s="124" t="s">
        <v>3</v>
      </c>
      <c r="I3" s="125"/>
      <c r="J3" s="126"/>
      <c r="K3" s="137" t="s">
        <v>4</v>
      </c>
      <c r="L3" s="122"/>
      <c r="M3" s="123"/>
      <c r="N3" s="124" t="s">
        <v>5</v>
      </c>
      <c r="O3" s="125"/>
      <c r="P3" s="126"/>
      <c r="Q3" s="82" t="s">
        <v>6</v>
      </c>
      <c r="R3" s="104"/>
      <c r="S3" s="125" t="s">
        <v>7</v>
      </c>
      <c r="T3" s="125"/>
      <c r="U3" s="138"/>
      <c r="V3" s="139"/>
    </row>
    <row r="4" spans="2:22" ht="39.950000000000003" customHeight="1" x14ac:dyDescent="0.15">
      <c r="B4" s="115" t="s">
        <v>8</v>
      </c>
      <c r="C4" s="116"/>
      <c r="D4" s="116"/>
      <c r="E4" s="117"/>
      <c r="F4" s="87"/>
      <c r="G4" s="87"/>
      <c r="H4" s="118" t="s">
        <v>9</v>
      </c>
      <c r="I4" s="119"/>
      <c r="J4" s="120"/>
      <c r="K4" s="121"/>
      <c r="L4" s="122"/>
      <c r="M4" s="123"/>
      <c r="N4" s="124" t="s">
        <v>10</v>
      </c>
      <c r="O4" s="125"/>
      <c r="P4" s="126"/>
      <c r="Q4" s="127" t="s">
        <v>11</v>
      </c>
      <c r="R4" s="127"/>
      <c r="S4" s="127"/>
      <c r="T4" s="127"/>
      <c r="U4" s="127"/>
      <c r="V4" s="128"/>
    </row>
    <row r="5" spans="2:22" ht="39.950000000000003" customHeight="1" x14ac:dyDescent="0.15">
      <c r="B5" s="115" t="s">
        <v>12</v>
      </c>
      <c r="C5" s="116"/>
      <c r="D5" s="116"/>
      <c r="E5" s="129" t="s">
        <v>74</v>
      </c>
      <c r="F5" s="130"/>
      <c r="G5" s="130"/>
      <c r="H5" s="124" t="s">
        <v>13</v>
      </c>
      <c r="I5" s="125"/>
      <c r="J5" s="126"/>
      <c r="K5" s="131"/>
      <c r="L5" s="131"/>
      <c r="M5" s="131"/>
      <c r="N5" s="124" t="s">
        <v>14</v>
      </c>
      <c r="O5" s="125"/>
      <c r="P5" s="126"/>
      <c r="Q5" s="132"/>
      <c r="R5" s="132"/>
      <c r="S5" s="132"/>
      <c r="T5" s="132"/>
      <c r="U5" s="132"/>
      <c r="V5" s="133"/>
    </row>
    <row r="6" spans="2:22" ht="13.5" customHeight="1" thickBot="1" x14ac:dyDescent="0.2">
      <c r="B6" s="82"/>
      <c r="C6" s="83"/>
      <c r="D6" s="83"/>
      <c r="E6" s="83"/>
      <c r="F6" s="83"/>
      <c r="G6" s="83"/>
      <c r="H6" s="83"/>
      <c r="I6" s="8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4"/>
    </row>
    <row r="7" spans="2:22" ht="20.100000000000001" customHeight="1" x14ac:dyDescent="0.15">
      <c r="B7" s="90" t="s">
        <v>15</v>
      </c>
      <c r="C7" s="73" t="s">
        <v>16</v>
      </c>
      <c r="D7" s="73" t="s">
        <v>17</v>
      </c>
      <c r="E7" s="112" t="s">
        <v>18</v>
      </c>
      <c r="F7" s="90" t="s">
        <v>19</v>
      </c>
      <c r="G7" s="91"/>
      <c r="H7" s="91"/>
      <c r="I7" s="105"/>
      <c r="J7" s="90" t="s">
        <v>20</v>
      </c>
      <c r="K7" s="91"/>
      <c r="L7" s="91"/>
      <c r="M7" s="105"/>
      <c r="N7" s="90" t="s">
        <v>21</v>
      </c>
      <c r="O7" s="91"/>
      <c r="P7" s="91"/>
      <c r="Q7" s="105"/>
      <c r="R7" s="90" t="s">
        <v>22</v>
      </c>
      <c r="S7" s="91"/>
      <c r="T7" s="91"/>
      <c r="U7" s="105"/>
      <c r="V7" s="58" t="s">
        <v>23</v>
      </c>
    </row>
    <row r="8" spans="2:22" ht="30" customHeight="1" x14ac:dyDescent="0.15">
      <c r="B8" s="72"/>
      <c r="C8" s="74"/>
      <c r="D8" s="74"/>
      <c r="E8" s="113"/>
      <c r="F8" s="35" t="s">
        <v>24</v>
      </c>
      <c r="G8" s="36" t="s">
        <v>25</v>
      </c>
      <c r="H8" s="36" t="s">
        <v>26</v>
      </c>
      <c r="I8" s="44" t="s">
        <v>27</v>
      </c>
      <c r="J8" s="35" t="s">
        <v>24</v>
      </c>
      <c r="K8" s="36" t="s">
        <v>25</v>
      </c>
      <c r="L8" s="36" t="s">
        <v>26</v>
      </c>
      <c r="M8" s="44" t="s">
        <v>27</v>
      </c>
      <c r="N8" s="35" t="s">
        <v>24</v>
      </c>
      <c r="O8" s="36" t="s">
        <v>25</v>
      </c>
      <c r="P8" s="36" t="s">
        <v>26</v>
      </c>
      <c r="Q8" s="44" t="s">
        <v>27</v>
      </c>
      <c r="R8" s="35" t="s">
        <v>24</v>
      </c>
      <c r="S8" s="36" t="s">
        <v>25</v>
      </c>
      <c r="T8" s="36" t="s">
        <v>26</v>
      </c>
      <c r="U8" s="44" t="s">
        <v>27</v>
      </c>
      <c r="V8" s="59"/>
    </row>
    <row r="9" spans="2:22" ht="20.100000000000001" customHeight="1" x14ac:dyDescent="0.15">
      <c r="B9" s="72">
        <v>1</v>
      </c>
      <c r="C9" s="75"/>
      <c r="D9" s="110"/>
      <c r="E9" s="114"/>
      <c r="F9" s="37"/>
      <c r="G9" s="57" t="str">
        <f>IF(F9="","",(F9+F10+F11)/3)</f>
        <v/>
      </c>
      <c r="H9" s="66" t="str">
        <f>IF(OR(G9="",$E$9=0),"",(G9-$E$9)/$E$9*100)</f>
        <v/>
      </c>
      <c r="I9" s="67" t="str">
        <f>IF(OR(G9="",G9=0,F11=""),"",STDEV(F9:F11)/G9*100)</f>
        <v/>
      </c>
      <c r="J9" s="37"/>
      <c r="K9" s="57" t="str">
        <f>IF(J9="","",(J9+J10+J11)/3)</f>
        <v/>
      </c>
      <c r="L9" s="66" t="str">
        <f>IF(OR(K9="",$E$9=0),"",(K9-$E$9)/$E$9*100)</f>
        <v/>
      </c>
      <c r="M9" s="67" t="str">
        <f>IF(OR(K9="",K9=0,J11=""),"",STDEV(J9:J11)/K9*100)</f>
        <v/>
      </c>
      <c r="N9" s="37"/>
      <c r="O9" s="57" t="str">
        <f>IF(N9="","",(N9+N10+N11)/3)</f>
        <v/>
      </c>
      <c r="P9" s="66" t="str">
        <f>IF(OR(O9="",$E$9=0),"",(O9-$E$9)/$E$9*100)</f>
        <v/>
      </c>
      <c r="Q9" s="67" t="str">
        <f>IF(OR(O9="",O9=0,N11=""),"",STDEV(N9:N11)/O9*100)</f>
        <v/>
      </c>
      <c r="R9" s="37"/>
      <c r="S9" s="57" t="str">
        <f>IF(R9="","",(R9+R10+R11)/3)</f>
        <v/>
      </c>
      <c r="T9" s="66" t="str">
        <f>IF(OR(S9="",$E$9=0),"",(S9-$E$9)/$E$9*100)</f>
        <v/>
      </c>
      <c r="U9" s="67" t="str">
        <f>IF(OR(S9="",S9=0,R11=""),"",STDEV(R9:R11)/S9*100)</f>
        <v/>
      </c>
      <c r="V9" s="60" t="str">
        <f>IF(F9="","",MAX(F9:F11,J9:J11,R9:R11,F17:F19,J17:J19,R17:R19,N9:N11)-MIN(F9:F11,J9:J11,R9:R11,F17:F19,J17:J19,R17:R19,N17:N19))</f>
        <v/>
      </c>
    </row>
    <row r="10" spans="2:22" ht="20.100000000000001" customHeight="1" x14ac:dyDescent="0.15">
      <c r="B10" s="72"/>
      <c r="C10" s="76"/>
      <c r="D10" s="110"/>
      <c r="E10" s="114"/>
      <c r="F10" s="37"/>
      <c r="G10" s="57"/>
      <c r="H10" s="66"/>
      <c r="I10" s="68"/>
      <c r="J10" s="37"/>
      <c r="K10" s="57"/>
      <c r="L10" s="66"/>
      <c r="M10" s="68"/>
      <c r="N10" s="37"/>
      <c r="O10" s="57"/>
      <c r="P10" s="66"/>
      <c r="Q10" s="68"/>
      <c r="R10" s="37"/>
      <c r="S10" s="57"/>
      <c r="T10" s="66"/>
      <c r="U10" s="68"/>
      <c r="V10" s="61"/>
    </row>
    <row r="11" spans="2:22" ht="20.100000000000001" customHeight="1" x14ac:dyDescent="0.15">
      <c r="B11" s="72"/>
      <c r="C11" s="77"/>
      <c r="D11" s="110"/>
      <c r="E11" s="114"/>
      <c r="F11" s="37"/>
      <c r="G11" s="57"/>
      <c r="H11" s="66"/>
      <c r="I11" s="68"/>
      <c r="J11" s="37"/>
      <c r="K11" s="57"/>
      <c r="L11" s="66"/>
      <c r="M11" s="68"/>
      <c r="N11" s="37"/>
      <c r="O11" s="57"/>
      <c r="P11" s="66"/>
      <c r="Q11" s="68"/>
      <c r="R11" s="37"/>
      <c r="S11" s="57"/>
      <c r="T11" s="66"/>
      <c r="U11" s="68"/>
      <c r="V11" s="62"/>
    </row>
    <row r="12" spans="2:22" ht="20.100000000000001" customHeight="1" x14ac:dyDescent="0.15">
      <c r="B12" s="72">
        <v>2</v>
      </c>
      <c r="C12" s="75"/>
      <c r="D12" s="110"/>
      <c r="E12" s="114"/>
      <c r="F12" s="37"/>
      <c r="G12" s="57" t="str">
        <f>IF(F12="","",(F12+F13+F14)/3)</f>
        <v/>
      </c>
      <c r="H12" s="66" t="str">
        <f>IF(OR(G12="",$E$12=0),"",(G12-$E$12)/$E$12*100)</f>
        <v/>
      </c>
      <c r="I12" s="67" t="str">
        <f>IF(OR(G12="",G12=0,F14=""),"",STDEV(F12:F14)/G12*100)</f>
        <v/>
      </c>
      <c r="J12" s="37"/>
      <c r="K12" s="57" t="str">
        <f>IF(J12="","",(J12+J13+J14)/3)</f>
        <v/>
      </c>
      <c r="L12" s="66" t="str">
        <f>IF(OR(K12="",$E$12=0),"",(K12-$E$12)/$E$12*100)</f>
        <v/>
      </c>
      <c r="M12" s="67" t="str">
        <f>IF(OR(K12="",K12=0,J14=""),"",STDEV(J12:J14)/K12*100)</f>
        <v/>
      </c>
      <c r="N12" s="37"/>
      <c r="O12" s="57" t="str">
        <f>IF(N12="","",(N12+N13+N14)/3)</f>
        <v/>
      </c>
      <c r="P12" s="66" t="str">
        <f>IF(OR(O12="",$E$12=0),"",(O12-$E$12)/$E$12*100)</f>
        <v/>
      </c>
      <c r="Q12" s="67" t="str">
        <f>IF(OR(O12="",O12=0,N14=""),"",STDEV(N12:N14)/O12*100)</f>
        <v/>
      </c>
      <c r="R12" s="37"/>
      <c r="S12" s="57" t="str">
        <f>IF(R12="","",(R12+R13+R14)/3)</f>
        <v/>
      </c>
      <c r="T12" s="66" t="str">
        <f>IF(OR(S12="",$E$12=0),"",(S12-$E$12)/$E$12*100)</f>
        <v/>
      </c>
      <c r="U12" s="67" t="str">
        <f>IF(OR(S12="",S12=0,R14=""),"",STDEV(R12:R14)/S12*100)</f>
        <v/>
      </c>
      <c r="V12" s="60" t="str">
        <f>IF(F12="","",MAX(F12:F14,J12:J14,R12:R14,F20:F22,J20:J22,R20:R22,N12:N14)-MIN(F12:F14,J12:J14,R12:R14,F20:F22,J20:J22,R20:R22,N20:N22))</f>
        <v/>
      </c>
    </row>
    <row r="13" spans="2:22" ht="20.100000000000001" customHeight="1" x14ac:dyDescent="0.15">
      <c r="B13" s="72"/>
      <c r="C13" s="76"/>
      <c r="D13" s="110"/>
      <c r="E13" s="114"/>
      <c r="F13" s="37"/>
      <c r="G13" s="57"/>
      <c r="H13" s="66"/>
      <c r="I13" s="68"/>
      <c r="J13" s="37"/>
      <c r="K13" s="57"/>
      <c r="L13" s="66"/>
      <c r="M13" s="68"/>
      <c r="N13" s="37"/>
      <c r="O13" s="57"/>
      <c r="P13" s="66"/>
      <c r="Q13" s="68"/>
      <c r="R13" s="37"/>
      <c r="S13" s="57"/>
      <c r="T13" s="66"/>
      <c r="U13" s="68"/>
      <c r="V13" s="61"/>
    </row>
    <row r="14" spans="2:22" ht="20.100000000000001" customHeight="1" thickBot="1" x14ac:dyDescent="0.2">
      <c r="B14" s="72"/>
      <c r="C14" s="77"/>
      <c r="D14" s="110"/>
      <c r="E14" s="114"/>
      <c r="F14" s="37"/>
      <c r="G14" s="57"/>
      <c r="H14" s="66"/>
      <c r="I14" s="68"/>
      <c r="J14" s="37"/>
      <c r="K14" s="57"/>
      <c r="L14" s="66"/>
      <c r="M14" s="68"/>
      <c r="N14" s="37"/>
      <c r="O14" s="57"/>
      <c r="P14" s="66"/>
      <c r="Q14" s="68"/>
      <c r="R14" s="37"/>
      <c r="S14" s="57"/>
      <c r="T14" s="66"/>
      <c r="U14" s="68"/>
      <c r="V14" s="63"/>
    </row>
    <row r="15" spans="2:22" ht="20.100000000000001" customHeight="1" x14ac:dyDescent="0.15">
      <c r="B15" s="90" t="s">
        <v>15</v>
      </c>
      <c r="C15" s="73" t="s">
        <v>16</v>
      </c>
      <c r="D15" s="111" t="s">
        <v>17</v>
      </c>
      <c r="E15" s="112" t="s">
        <v>18</v>
      </c>
      <c r="F15" s="106" t="s">
        <v>28</v>
      </c>
      <c r="G15" s="107"/>
      <c r="H15" s="107"/>
      <c r="I15" s="108"/>
      <c r="J15" s="106" t="s">
        <v>29</v>
      </c>
      <c r="K15" s="107"/>
      <c r="L15" s="107"/>
      <c r="M15" s="108"/>
      <c r="N15" s="106" t="s">
        <v>30</v>
      </c>
      <c r="O15" s="107"/>
      <c r="P15" s="107"/>
      <c r="Q15" s="108"/>
      <c r="R15" s="106" t="s">
        <v>31</v>
      </c>
      <c r="S15" s="107"/>
      <c r="T15" s="107"/>
      <c r="U15" s="109"/>
      <c r="V15" s="64" t="s">
        <v>23</v>
      </c>
    </row>
    <row r="16" spans="2:22" ht="30" customHeight="1" thickBot="1" x14ac:dyDescent="0.2">
      <c r="B16" s="72"/>
      <c r="C16" s="74"/>
      <c r="D16" s="110"/>
      <c r="E16" s="113"/>
      <c r="F16" s="38" t="s">
        <v>24</v>
      </c>
      <c r="G16" s="39" t="s">
        <v>25</v>
      </c>
      <c r="H16" s="39" t="s">
        <v>26</v>
      </c>
      <c r="I16" s="45" t="s">
        <v>27</v>
      </c>
      <c r="J16" s="38" t="s">
        <v>24</v>
      </c>
      <c r="K16" s="39" t="s">
        <v>25</v>
      </c>
      <c r="L16" s="39" t="s">
        <v>26</v>
      </c>
      <c r="M16" s="45" t="s">
        <v>27</v>
      </c>
      <c r="N16" s="38" t="s">
        <v>24</v>
      </c>
      <c r="O16" s="39" t="s">
        <v>25</v>
      </c>
      <c r="P16" s="39" t="s">
        <v>26</v>
      </c>
      <c r="Q16" s="45" t="s">
        <v>27</v>
      </c>
      <c r="R16" s="38" t="s">
        <v>24</v>
      </c>
      <c r="S16" s="39" t="s">
        <v>25</v>
      </c>
      <c r="T16" s="39" t="s">
        <v>26</v>
      </c>
      <c r="U16" s="47" t="s">
        <v>27</v>
      </c>
      <c r="V16" s="64"/>
    </row>
    <row r="17" spans="2:22" ht="20.100000000000001" customHeight="1" x14ac:dyDescent="0.15">
      <c r="B17" s="72">
        <v>1</v>
      </c>
      <c r="C17" s="78"/>
      <c r="D17" s="81"/>
      <c r="E17" s="69"/>
      <c r="F17" s="37"/>
      <c r="G17" s="57" t="str">
        <f>IF(F17="","",(F17+F18+F19)/3)</f>
        <v/>
      </c>
      <c r="H17" s="66" t="str">
        <f>IF(OR(G17="",$E$9=0),"",(G17-$E$9)/$E$9*100)</f>
        <v/>
      </c>
      <c r="I17" s="67" t="str">
        <f>IF(OR(G17="",G17=0,F19=""),"",STDEV(F17:F19)/G17*100)</f>
        <v/>
      </c>
      <c r="J17" s="37"/>
      <c r="K17" s="57" t="str">
        <f>IF(J17="","",(J17+J18+J19)/3)</f>
        <v/>
      </c>
      <c r="L17" s="66" t="str">
        <f>IF(OR(K17="",$E$9=0),"",(K17-$E$9)/$E$9*100)</f>
        <v/>
      </c>
      <c r="M17" s="67" t="str">
        <f>IF(OR(K17="",K17=0,J19=""),"",STDEV(J17:J19)/K17*100)</f>
        <v/>
      </c>
      <c r="N17" s="37"/>
      <c r="O17" s="57" t="str">
        <f>IF(N17="","",(N17+N18+N19)/3)</f>
        <v/>
      </c>
      <c r="P17" s="66" t="str">
        <f>IF(OR(O17="",$E$9=0),"",(O17-$E$9)/$E$9*100)</f>
        <v/>
      </c>
      <c r="Q17" s="67" t="str">
        <f>IF(OR(O17="",O17=0,N19=""),"",STDEV(N17:N19)/O17*100)</f>
        <v/>
      </c>
      <c r="R17" s="37"/>
      <c r="S17" s="57" t="str">
        <f>IF(R17="","",(R17+R18+R19)/3)</f>
        <v/>
      </c>
      <c r="T17" s="66" t="str">
        <f>IF(OR(S17="",$E$9=0),"",(S17-$E$9)/$E$9*100)</f>
        <v/>
      </c>
      <c r="U17" s="67" t="str">
        <f>IF(OR(S17="",S17=0,R19=""),"",STDEV(R17:R19)/S17*100)</f>
        <v/>
      </c>
      <c r="V17" s="65" t="str">
        <f>IF(F17="","",MAX(F17:F19,J17:J19,R17:R19,F25:F27,J25:J27,R25:R27,N17:N19)-MIN(F17:F19,J17:J19,R17:R19,F25:F27,J25:J27,R25:R27,N25:N27))</f>
        <v/>
      </c>
    </row>
    <row r="18" spans="2:22" ht="20.100000000000001" customHeight="1" x14ac:dyDescent="0.15">
      <c r="B18" s="72"/>
      <c r="C18" s="79"/>
      <c r="D18" s="81"/>
      <c r="E18" s="70"/>
      <c r="F18" s="37"/>
      <c r="G18" s="57"/>
      <c r="H18" s="66"/>
      <c r="I18" s="68"/>
      <c r="J18" s="37"/>
      <c r="K18" s="57"/>
      <c r="L18" s="66"/>
      <c r="M18" s="68"/>
      <c r="N18" s="37"/>
      <c r="O18" s="57"/>
      <c r="P18" s="66"/>
      <c r="Q18" s="68"/>
      <c r="R18" s="37"/>
      <c r="S18" s="57"/>
      <c r="T18" s="66"/>
      <c r="U18" s="68"/>
      <c r="V18" s="61"/>
    </row>
    <row r="19" spans="2:22" ht="20.100000000000001" customHeight="1" x14ac:dyDescent="0.15">
      <c r="B19" s="72"/>
      <c r="C19" s="80"/>
      <c r="D19" s="81"/>
      <c r="E19" s="71"/>
      <c r="F19" s="37"/>
      <c r="G19" s="57"/>
      <c r="H19" s="66"/>
      <c r="I19" s="68"/>
      <c r="J19" s="37"/>
      <c r="K19" s="57"/>
      <c r="L19" s="66"/>
      <c r="M19" s="68"/>
      <c r="N19" s="37"/>
      <c r="O19" s="57"/>
      <c r="P19" s="66"/>
      <c r="Q19" s="68"/>
      <c r="R19" s="37"/>
      <c r="S19" s="57"/>
      <c r="T19" s="66"/>
      <c r="U19" s="68"/>
      <c r="V19" s="62"/>
    </row>
    <row r="20" spans="2:22" ht="20.100000000000001" customHeight="1" x14ac:dyDescent="0.15">
      <c r="B20" s="72">
        <v>2</v>
      </c>
      <c r="C20" s="78"/>
      <c r="D20" s="81"/>
      <c r="E20" s="69"/>
      <c r="F20" s="37"/>
      <c r="G20" s="57" t="str">
        <f>IF(F20="","",(F20+F21+F22)/3)</f>
        <v/>
      </c>
      <c r="H20" s="66" t="str">
        <f>IF(OR(G20="",$E$12=0),"",(G20-$E$12)/$E$12*100)</f>
        <v/>
      </c>
      <c r="I20" s="67" t="str">
        <f>IF(OR(G20="",G20=0,F22=""),"",STDEV(F20:F22)/G20*100)</f>
        <v/>
      </c>
      <c r="J20" s="37"/>
      <c r="K20" s="57" t="str">
        <f>IF(J20="","",(J20+J21+J22)/3)</f>
        <v/>
      </c>
      <c r="L20" s="66" t="str">
        <f>IF(OR(K20="",$E$12=0),"",(K20-$E$12)/$E$12*100)</f>
        <v/>
      </c>
      <c r="M20" s="67" t="str">
        <f>IF(OR(K20="",K20=0,J22=""),"",STDEV(J20:J22)/K20*100)</f>
        <v/>
      </c>
      <c r="N20" s="37"/>
      <c r="O20" s="57" t="str">
        <f>IF(N20="","",(N20+N21+N22)/3)</f>
        <v/>
      </c>
      <c r="P20" s="66" t="str">
        <f>IF(OR(O20="",$E$12=0),"",(O20-$E$12)/$E$12*100)</f>
        <v/>
      </c>
      <c r="Q20" s="67" t="str">
        <f>IF(OR(O20="",O20=0,N22=""),"",STDEV(N20:N22)/O20*100)</f>
        <v/>
      </c>
      <c r="R20" s="37"/>
      <c r="S20" s="57" t="str">
        <f>IF(R20="","",(R20+R21+R22)/3)</f>
        <v/>
      </c>
      <c r="T20" s="66" t="str">
        <f>IF(OR(S20="",$E$12=0),"",(S20-$E$12)/$E$12*100)</f>
        <v/>
      </c>
      <c r="U20" s="67" t="str">
        <f>IF(OR(S20="",S20=0,R22=""),"",STDEV(R20:R22)/S20*100)</f>
        <v/>
      </c>
      <c r="V20" s="60" t="str">
        <f>IF(F20="","",MAX(F20:F22,J20:J22,R20:R22,F28:F30,J28:J30,R28:R30,N20:N22)-MIN(F20:F22,J20:J22,R20:R22,F28:F30,J28:J30,R28:R30,N28:N30))</f>
        <v/>
      </c>
    </row>
    <row r="21" spans="2:22" ht="20.100000000000001" customHeight="1" x14ac:dyDescent="0.15">
      <c r="B21" s="72"/>
      <c r="C21" s="79"/>
      <c r="D21" s="81"/>
      <c r="E21" s="70"/>
      <c r="F21" s="37"/>
      <c r="G21" s="57"/>
      <c r="H21" s="66"/>
      <c r="I21" s="68"/>
      <c r="J21" s="37"/>
      <c r="K21" s="57"/>
      <c r="L21" s="66"/>
      <c r="M21" s="68"/>
      <c r="N21" s="37"/>
      <c r="O21" s="57"/>
      <c r="P21" s="66"/>
      <c r="Q21" s="68"/>
      <c r="R21" s="37"/>
      <c r="S21" s="57"/>
      <c r="T21" s="66"/>
      <c r="U21" s="68"/>
      <c r="V21" s="61"/>
    </row>
    <row r="22" spans="2:22" ht="20.100000000000001" customHeight="1" thickBot="1" x14ac:dyDescent="0.2">
      <c r="B22" s="72"/>
      <c r="C22" s="80"/>
      <c r="D22" s="81"/>
      <c r="E22" s="71"/>
      <c r="F22" s="37"/>
      <c r="G22" s="57"/>
      <c r="H22" s="66"/>
      <c r="I22" s="68"/>
      <c r="J22" s="37"/>
      <c r="K22" s="57"/>
      <c r="L22" s="66"/>
      <c r="M22" s="68"/>
      <c r="N22" s="37"/>
      <c r="O22" s="57"/>
      <c r="P22" s="66"/>
      <c r="Q22" s="68"/>
      <c r="R22" s="37"/>
      <c r="S22" s="57"/>
      <c r="T22" s="66"/>
      <c r="U22" s="68"/>
      <c r="V22" s="63"/>
    </row>
    <row r="23" spans="2:22" ht="20.100000000000001" customHeight="1" thickBot="1" x14ac:dyDescent="0.2">
      <c r="B23" s="82"/>
      <c r="C23" s="83"/>
      <c r="D23" s="83"/>
      <c r="E23" s="83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5"/>
    </row>
    <row r="24" spans="2:22" ht="22.5" customHeight="1" thickBot="1" x14ac:dyDescent="0.2">
      <c r="B24" s="40" t="s">
        <v>32</v>
      </c>
      <c r="C24" s="86" t="str">
        <f>IF(OR(AND(V9&lt;&gt;"",V9&gt;0.5),AND(V12&lt;&gt;"",V12&gt;0.5),AND(V17&lt;&gt;"",V17&gt;0.5),AND(V20&lt;&gt;"",V20&gt;0.5),AND(I9&lt;&gt;"",I9&gt;0.05),AND(I12&lt;&gt;"",I12&gt;0.05),AND(M9&lt;&gt;"",M9&gt;0.05),AND(M12&lt;&gt;"",M12&gt;0.05),AND(Q9&lt;&gt;"",Q9&gt;0.05),AND(Q12&lt;&gt;"",Q12&gt;0.05),AND(U9&lt;&gt;"",U9&gt;0.05),AND(U12&lt;&gt;"",U12&gt;0.05),AND(I17&lt;&gt;"",I17&gt;0.05),AND(I20&lt;&gt;"",I20&gt;0.05),AND(M17&lt;&gt;"",M17&gt;0.05),AND(M20&lt;&gt;"",M20&gt;0.05),AND(Q17&lt;&gt;"",Q17&gt;0.05),AND(Q20&lt;&gt;"",Q20&gt;0.05),AND(U17&lt;&gt;"",U17&gt;0.05),AND(U20&lt;&gt;"",U20&gt;0.05),AND(H9&lt;&gt;"",IF(H9="",H9&lt;&gt;"",ABS(H9)&gt;0.2)),AND(H12&lt;&gt;"",IF(H12="",H12&lt;&gt;"",ABS(H12)&gt;0.2)),AND(L9&lt;&gt;"",IF(L9="",L9&lt;&gt;"",ABS(L9)&gt;0.2)),AND(L12&lt;&gt;"",IF(L12="",L12&lt;&gt;"",ABS(L12)&gt;0.2)),AND(P9&lt;&gt;"",IF(P9="",P9&lt;&gt;"",ABS(P9)&gt;0.2)),AND(P12&lt;&gt;"",IF(P12="",P12&lt;&gt;"",ABS(P12)&gt;0.2)),AND(T9&lt;&gt;"",IF(T9="",T9&lt;&gt;"",ABS(T9)&gt;0.2)),AND(T12&lt;&gt;"",IF(T12="",T12&lt;&gt;"",ABS(T12)&gt;0.2)),AND(H17&lt;&gt;"",IF(H17="",H17&lt;&gt;"",ABS(H17)&gt;0.2)),AND(H20&lt;&gt;"",IF(H20="",H20&lt;&gt;"",ABS(H20)&gt;0.2)),AND(L17&lt;&gt;"",IF(L17="",L17&lt;&gt;"",ABS(L17)&gt;0.2)),AND(L20&lt;&gt;"",IF(L20="",L20&lt;&gt;"",ABS(L20)&gt;0.2)),AND(P17&lt;&gt;"",IF(P17="",P17&lt;&gt;"",ABS(P17)&gt;0.2)),AND(P20&lt;&gt;"",IF(P20="",P20&lt;&gt;"",ABS(P20)&gt;0.2)),AND(T17&lt;&gt;"",IF(T17="",T17&lt;&gt;"",ABS(T17)&gt;0.2)),AND(T20&lt;&gt;"",IF(T20="",T20&lt;&gt;"",ABS(T20)&gt;0.2))),"不合格","合格")</f>
        <v>合格</v>
      </c>
      <c r="D24" s="87"/>
      <c r="E24" s="87"/>
      <c r="F24" s="87"/>
      <c r="G24" s="87"/>
      <c r="H24" s="87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7"/>
      <c r="T24" s="87"/>
      <c r="U24" s="87"/>
      <c r="V24" s="89"/>
    </row>
    <row r="25" spans="2:22" ht="20.100000000000001" customHeight="1" x14ac:dyDescent="0.15">
      <c r="B25" s="41"/>
      <c r="C25" s="28"/>
      <c r="D25" s="28"/>
      <c r="E25" s="28"/>
      <c r="F25" s="28"/>
      <c r="G25" s="28"/>
      <c r="H25" s="28"/>
      <c r="I25" s="90"/>
      <c r="J25" s="91"/>
      <c r="K25" s="6" t="s">
        <v>19</v>
      </c>
      <c r="L25" s="6" t="s">
        <v>20</v>
      </c>
      <c r="M25" s="6" t="s">
        <v>21</v>
      </c>
      <c r="N25" s="6" t="s">
        <v>22</v>
      </c>
      <c r="O25" s="6" t="s">
        <v>28</v>
      </c>
      <c r="P25" s="6" t="s">
        <v>29</v>
      </c>
      <c r="Q25" s="6" t="s">
        <v>30</v>
      </c>
      <c r="R25" s="7" t="s">
        <v>31</v>
      </c>
      <c r="S25" s="5"/>
      <c r="T25" s="5"/>
      <c r="U25" s="28"/>
      <c r="V25" s="48"/>
    </row>
    <row r="26" spans="2:22" ht="20.100000000000001" customHeight="1" x14ac:dyDescent="0.15">
      <c r="B26" s="92" t="s">
        <v>33</v>
      </c>
      <c r="C26" s="93"/>
      <c r="D26" s="93"/>
      <c r="E26" s="93"/>
      <c r="F26" s="93"/>
      <c r="G26" s="94"/>
      <c r="H26" s="5"/>
      <c r="I26" s="95" t="s">
        <v>34</v>
      </c>
      <c r="J26" s="96"/>
      <c r="K26" s="46"/>
      <c r="L26" s="46"/>
      <c r="M26" s="46"/>
      <c r="N26" s="46"/>
      <c r="O26" s="46"/>
      <c r="P26" s="46"/>
      <c r="Q26" s="46"/>
      <c r="R26" s="49"/>
      <c r="S26" s="5"/>
      <c r="T26" s="5"/>
      <c r="U26" s="5"/>
      <c r="V26" s="29"/>
    </row>
    <row r="27" spans="2:22" ht="20.100000000000001" customHeight="1" x14ac:dyDescent="0.15">
      <c r="B27" s="97" t="s">
        <v>35</v>
      </c>
      <c r="C27" s="98"/>
      <c r="D27" s="98"/>
      <c r="E27" s="98"/>
      <c r="F27" s="98"/>
      <c r="G27" s="42" t="s">
        <v>36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29"/>
    </row>
    <row r="28" spans="2:22" ht="20.100000000000001" customHeight="1" x14ac:dyDescent="0.15">
      <c r="B28" s="97" t="s">
        <v>37</v>
      </c>
      <c r="C28" s="98"/>
      <c r="D28" s="98"/>
      <c r="E28" s="98"/>
      <c r="F28" s="98"/>
      <c r="G28" s="42" t="s">
        <v>38</v>
      </c>
      <c r="H28" s="5"/>
      <c r="I28" s="5" t="s">
        <v>39</v>
      </c>
      <c r="J28" s="99" t="s">
        <v>40</v>
      </c>
      <c r="K28" s="100"/>
      <c r="L28" s="5" t="s">
        <v>41</v>
      </c>
      <c r="M28" s="21" t="s">
        <v>40</v>
      </c>
      <c r="N28" s="21"/>
      <c r="O28" s="5" t="s">
        <v>42</v>
      </c>
      <c r="P28" s="21" t="s">
        <v>40</v>
      </c>
      <c r="Q28" s="21"/>
      <c r="R28" s="21"/>
      <c r="S28" s="5"/>
      <c r="T28" s="5"/>
      <c r="U28" s="5"/>
      <c r="V28" s="29"/>
    </row>
    <row r="29" spans="2:22" ht="20.100000000000001" customHeight="1" x14ac:dyDescent="0.15">
      <c r="B29" s="101" t="s">
        <v>43</v>
      </c>
      <c r="C29" s="102"/>
      <c r="D29" s="102"/>
      <c r="E29" s="102"/>
      <c r="F29" s="102"/>
      <c r="G29" s="43">
        <v>5.0000000000000001E-4</v>
      </c>
      <c r="H29" s="23"/>
      <c r="I29" s="23" t="s">
        <v>44</v>
      </c>
      <c r="J29" s="51"/>
      <c r="K29" s="25"/>
      <c r="L29" s="23" t="s">
        <v>44</v>
      </c>
      <c r="M29" s="24"/>
      <c r="N29" s="24"/>
      <c r="O29" s="23" t="s">
        <v>44</v>
      </c>
      <c r="P29" s="24"/>
      <c r="Q29" s="25"/>
      <c r="R29" s="25"/>
      <c r="S29" s="23"/>
      <c r="T29" s="23"/>
      <c r="U29" s="23"/>
      <c r="V29" s="50"/>
    </row>
  </sheetData>
  <mergeCells count="117">
    <mergeCell ref="B2:V2"/>
    <mergeCell ref="B3:D3"/>
    <mergeCell ref="E3:G3"/>
    <mergeCell ref="H3:J3"/>
    <mergeCell ref="K3:M3"/>
    <mergeCell ref="N3:P3"/>
    <mergeCell ref="Q3:R3"/>
    <mergeCell ref="S3:T3"/>
    <mergeCell ref="U3:V3"/>
    <mergeCell ref="B4:D4"/>
    <mergeCell ref="E4:G4"/>
    <mergeCell ref="H4:J4"/>
    <mergeCell ref="K4:M4"/>
    <mergeCell ref="N4:P4"/>
    <mergeCell ref="Q4:V4"/>
    <mergeCell ref="B5:D5"/>
    <mergeCell ref="E5:G5"/>
    <mergeCell ref="H5:J5"/>
    <mergeCell ref="K5:M5"/>
    <mergeCell ref="N5:P5"/>
    <mergeCell ref="Q5:V5"/>
    <mergeCell ref="B6:V6"/>
    <mergeCell ref="F7:I7"/>
    <mergeCell ref="J7:M7"/>
    <mergeCell ref="N7:Q7"/>
    <mergeCell ref="R7:U7"/>
    <mergeCell ref="F15:I15"/>
    <mergeCell ref="J15:M15"/>
    <mergeCell ref="N15:Q15"/>
    <mergeCell ref="R15:U15"/>
    <mergeCell ref="B7:B8"/>
    <mergeCell ref="B9:B11"/>
    <mergeCell ref="B12:B14"/>
    <mergeCell ref="B15:B16"/>
    <mergeCell ref="D7:D8"/>
    <mergeCell ref="D9:D11"/>
    <mergeCell ref="D12:D14"/>
    <mergeCell ref="D15:D16"/>
    <mergeCell ref="G9:G11"/>
    <mergeCell ref="G12:G14"/>
    <mergeCell ref="I9:I11"/>
    <mergeCell ref="E7:E8"/>
    <mergeCell ref="E9:E11"/>
    <mergeCell ref="E12:E14"/>
    <mergeCell ref="E15:E16"/>
    <mergeCell ref="B23:V23"/>
    <mergeCell ref="C24:V24"/>
    <mergeCell ref="I25:J25"/>
    <mergeCell ref="B26:G26"/>
    <mergeCell ref="I26:J26"/>
    <mergeCell ref="B27:F27"/>
    <mergeCell ref="B28:F28"/>
    <mergeCell ref="J28:K28"/>
    <mergeCell ref="B29:F29"/>
    <mergeCell ref="B17:B19"/>
    <mergeCell ref="B20:B22"/>
    <mergeCell ref="C7:C8"/>
    <mergeCell ref="C9:C11"/>
    <mergeCell ref="C12:C14"/>
    <mergeCell ref="C15:C16"/>
    <mergeCell ref="C17:C19"/>
    <mergeCell ref="C20:C22"/>
    <mergeCell ref="D17:D19"/>
    <mergeCell ref="D20:D22"/>
    <mergeCell ref="E17:E19"/>
    <mergeCell ref="E20:E22"/>
    <mergeCell ref="G17:G19"/>
    <mergeCell ref="G20:G22"/>
    <mergeCell ref="H9:H11"/>
    <mergeCell ref="H12:H14"/>
    <mergeCell ref="H17:H19"/>
    <mergeCell ref="H20:H22"/>
    <mergeCell ref="I12:I14"/>
    <mergeCell ref="I17:I19"/>
    <mergeCell ref="I20:I22"/>
    <mergeCell ref="K9:K11"/>
    <mergeCell ref="K12:K14"/>
    <mergeCell ref="K17:K19"/>
    <mergeCell ref="K20:K22"/>
    <mergeCell ref="L9:L11"/>
    <mergeCell ref="L12:L14"/>
    <mergeCell ref="L17:L19"/>
    <mergeCell ref="L20:L22"/>
    <mergeCell ref="M9:M11"/>
    <mergeCell ref="M12:M14"/>
    <mergeCell ref="M17:M19"/>
    <mergeCell ref="M20:M22"/>
    <mergeCell ref="O9:O11"/>
    <mergeCell ref="O12:O14"/>
    <mergeCell ref="O17:O19"/>
    <mergeCell ref="O20:O22"/>
    <mergeCell ref="P9:P11"/>
    <mergeCell ref="P12:P14"/>
    <mergeCell ref="P17:P19"/>
    <mergeCell ref="P20:P22"/>
    <mergeCell ref="Q9:Q11"/>
    <mergeCell ref="Q12:Q14"/>
    <mergeCell ref="Q17:Q19"/>
    <mergeCell ref="Q20:Q22"/>
    <mergeCell ref="S9:S11"/>
    <mergeCell ref="S12:S14"/>
    <mergeCell ref="S17:S19"/>
    <mergeCell ref="S20:S22"/>
    <mergeCell ref="V7:V8"/>
    <mergeCell ref="V9:V11"/>
    <mergeCell ref="V12:V14"/>
    <mergeCell ref="V15:V16"/>
    <mergeCell ref="V17:V19"/>
    <mergeCell ref="V20:V22"/>
    <mergeCell ref="T9:T11"/>
    <mergeCell ref="T12:T14"/>
    <mergeCell ref="T17:T19"/>
    <mergeCell ref="T20:T22"/>
    <mergeCell ref="U9:U11"/>
    <mergeCell ref="U12:U14"/>
    <mergeCell ref="U17:U19"/>
    <mergeCell ref="U20:U22"/>
  </mergeCells>
  <phoneticPr fontId="8" type="noConversion"/>
  <pageMargins left="0.25" right="0.25" top="0.75" bottom="0.75" header="0.3" footer="0.3"/>
  <pageSetup paperSize="9" scale="7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29"/>
  <sheetViews>
    <sheetView topLeftCell="A4" workbookViewId="0">
      <selection activeCell="H20" sqref="H20:H22"/>
    </sheetView>
  </sheetViews>
  <sheetFormatPr defaultColWidth="9" defaultRowHeight="13.5" x14ac:dyDescent="0.15"/>
  <cols>
    <col min="2" max="17" width="10.625" customWidth="1"/>
  </cols>
  <sheetData>
    <row r="1" spans="2:19" ht="45" customHeight="1" thickBot="1" x14ac:dyDescent="0.2">
      <c r="B1" s="165" t="s">
        <v>45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7"/>
    </row>
    <row r="2" spans="2:19" ht="39.950000000000003" customHeight="1" thickBot="1" x14ac:dyDescent="0.2">
      <c r="B2" s="115" t="s">
        <v>46</v>
      </c>
      <c r="C2" s="116"/>
      <c r="D2" s="157"/>
      <c r="E2" s="168" t="s">
        <v>47</v>
      </c>
      <c r="F2" s="159"/>
      <c r="G2" s="160"/>
      <c r="H2" s="124" t="s">
        <v>48</v>
      </c>
      <c r="I2" s="126"/>
      <c r="J2" s="122" t="s">
        <v>6</v>
      </c>
      <c r="K2" s="122"/>
      <c r="L2" s="123"/>
      <c r="M2" s="124" t="s">
        <v>49</v>
      </c>
      <c r="N2" s="126"/>
      <c r="O2" s="169"/>
      <c r="P2" s="170"/>
      <c r="Q2" s="171"/>
    </row>
    <row r="3" spans="2:19" ht="39.950000000000003" customHeight="1" thickBot="1" x14ac:dyDescent="0.2">
      <c r="B3" s="115" t="s">
        <v>50</v>
      </c>
      <c r="C3" s="116"/>
      <c r="D3" s="157"/>
      <c r="E3" s="164" t="str">
        <f>'干标测试 '!K3</f>
        <v xml:space="preserve">  TX-B-W4750</v>
      </c>
      <c r="F3" s="159"/>
      <c r="G3" s="160"/>
      <c r="H3" s="118" t="s">
        <v>51</v>
      </c>
      <c r="I3" s="120"/>
      <c r="J3" s="122"/>
      <c r="K3" s="122"/>
      <c r="L3" s="123"/>
      <c r="M3" s="124" t="s">
        <v>52</v>
      </c>
      <c r="N3" s="126"/>
      <c r="O3" s="154" t="s">
        <v>53</v>
      </c>
      <c r="P3" s="155"/>
      <c r="Q3" s="156"/>
    </row>
    <row r="4" spans="2:19" ht="39.950000000000003" customHeight="1" thickBot="1" x14ac:dyDescent="0.2">
      <c r="B4" s="115" t="s">
        <v>54</v>
      </c>
      <c r="C4" s="116"/>
      <c r="D4" s="157"/>
      <c r="E4" s="158" t="s">
        <v>75</v>
      </c>
      <c r="F4" s="159"/>
      <c r="G4" s="160"/>
      <c r="H4" s="124" t="s">
        <v>55</v>
      </c>
      <c r="I4" s="126"/>
      <c r="J4" s="122"/>
      <c r="K4" s="122"/>
      <c r="L4" s="123"/>
      <c r="M4" s="124" t="s">
        <v>56</v>
      </c>
      <c r="N4" s="126"/>
      <c r="O4" s="161"/>
      <c r="P4" s="162"/>
      <c r="Q4" s="163"/>
    </row>
    <row r="5" spans="2:19" x14ac:dyDescent="0.15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29"/>
    </row>
    <row r="6" spans="2:19" ht="14.25" thickBot="1" x14ac:dyDescent="0.2"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29"/>
    </row>
    <row r="7" spans="2:19" ht="20.100000000000001" customHeight="1" x14ac:dyDescent="0.15">
      <c r="B7" s="90" t="s">
        <v>15</v>
      </c>
      <c r="C7" s="73" t="s">
        <v>16</v>
      </c>
      <c r="D7" s="111" t="s">
        <v>57</v>
      </c>
      <c r="E7" s="112" t="s">
        <v>58</v>
      </c>
      <c r="F7" s="90" t="s">
        <v>19</v>
      </c>
      <c r="G7" s="91"/>
      <c r="H7" s="142"/>
      <c r="I7" s="90" t="s">
        <v>20</v>
      </c>
      <c r="J7" s="91"/>
      <c r="K7" s="142"/>
      <c r="L7" s="141" t="s">
        <v>21</v>
      </c>
      <c r="M7" s="91"/>
      <c r="N7" s="142"/>
      <c r="O7" s="141" t="s">
        <v>22</v>
      </c>
      <c r="P7" s="91"/>
      <c r="Q7" s="142"/>
    </row>
    <row r="8" spans="2:19" ht="30" customHeight="1" thickBot="1" x14ac:dyDescent="0.2">
      <c r="B8" s="95"/>
      <c r="C8" s="151"/>
      <c r="D8" s="96"/>
      <c r="E8" s="153"/>
      <c r="F8" s="8" t="s">
        <v>59</v>
      </c>
      <c r="G8" s="9" t="s">
        <v>60</v>
      </c>
      <c r="H8" s="10" t="s">
        <v>61</v>
      </c>
      <c r="I8" s="8" t="s">
        <v>59</v>
      </c>
      <c r="J8" s="9" t="s">
        <v>60</v>
      </c>
      <c r="K8" s="10" t="s">
        <v>61</v>
      </c>
      <c r="L8" s="26" t="s">
        <v>59</v>
      </c>
      <c r="M8" s="9" t="s">
        <v>60</v>
      </c>
      <c r="N8" s="10" t="s">
        <v>61</v>
      </c>
      <c r="O8" s="26" t="s">
        <v>59</v>
      </c>
      <c r="P8" s="9" t="s">
        <v>60</v>
      </c>
      <c r="Q8" s="10" t="s">
        <v>61</v>
      </c>
    </row>
    <row r="9" spans="2:19" ht="17.100000000000001" customHeight="1" x14ac:dyDescent="0.15">
      <c r="B9" s="72">
        <v>1</v>
      </c>
      <c r="C9" s="81"/>
      <c r="D9" s="110"/>
      <c r="E9" s="143" t="s">
        <v>62</v>
      </c>
      <c r="F9" s="11"/>
      <c r="G9" s="81" t="str">
        <f>IF(F9="","",MAX(ABS(F9),ABS(F10),ABS(F11)))</f>
        <v/>
      </c>
      <c r="H9" s="140" t="str">
        <f>IF(G9="","",IF(G9&lt;6,"合格","不合格"))</f>
        <v/>
      </c>
      <c r="I9" s="11"/>
      <c r="J9" s="81" t="str">
        <f>IF(I9="","",MAX(ABS(I9),ABS(I10),ABS(I11)))</f>
        <v/>
      </c>
      <c r="K9" s="140" t="str">
        <f>IF(J9="","",IF(J9&lt;6,"合格","不合格"))</f>
        <v/>
      </c>
      <c r="L9" s="11"/>
      <c r="M9" s="81" t="str">
        <f>IF(L9="","",MAX(ABS(L9),ABS(L10),ABS(L11)))</f>
        <v/>
      </c>
      <c r="N9" s="140" t="str">
        <f>IF(M9="","",IF(M9&lt;6,"合格","不合格"))</f>
        <v/>
      </c>
      <c r="O9" s="11"/>
      <c r="P9" s="81" t="str">
        <f>IF(O9="","",MAX(ABS(O9),ABS(O10),ABS(O11)))</f>
        <v/>
      </c>
      <c r="Q9" s="140" t="str">
        <f>IF(P9="","",IF(P9&lt;6,"合格","不合格"))</f>
        <v/>
      </c>
    </row>
    <row r="10" spans="2:19" ht="17.100000000000001" customHeight="1" x14ac:dyDescent="0.15">
      <c r="B10" s="72"/>
      <c r="C10" s="81"/>
      <c r="D10" s="110"/>
      <c r="E10" s="144"/>
      <c r="F10" s="11"/>
      <c r="G10" s="81"/>
      <c r="H10" s="140"/>
      <c r="I10" s="11"/>
      <c r="J10" s="81"/>
      <c r="K10" s="140"/>
      <c r="L10" s="11"/>
      <c r="M10" s="81"/>
      <c r="N10" s="140"/>
      <c r="O10" s="11"/>
      <c r="P10" s="81"/>
      <c r="Q10" s="140"/>
      <c r="R10" s="30"/>
      <c r="S10" t="s">
        <v>63</v>
      </c>
    </row>
    <row r="11" spans="2:19" ht="17.100000000000001" customHeight="1" x14ac:dyDescent="0.15">
      <c r="B11" s="72"/>
      <c r="C11" s="81"/>
      <c r="D11" s="110"/>
      <c r="E11" s="144"/>
      <c r="F11" s="11"/>
      <c r="G11" s="81"/>
      <c r="H11" s="140"/>
      <c r="I11" s="11"/>
      <c r="J11" s="81"/>
      <c r="K11" s="140"/>
      <c r="L11" s="27"/>
      <c r="M11" s="81"/>
      <c r="N11" s="140"/>
      <c r="O11" s="2"/>
      <c r="P11" s="81"/>
      <c r="Q11" s="140"/>
    </row>
    <row r="12" spans="2:19" ht="17.100000000000001" customHeight="1" x14ac:dyDescent="0.15">
      <c r="B12" s="72">
        <v>2</v>
      </c>
      <c r="C12" s="81"/>
      <c r="D12" s="110"/>
      <c r="E12" s="143" t="s">
        <v>62</v>
      </c>
      <c r="F12" s="11"/>
      <c r="G12" s="81" t="str">
        <f>IF(F12="","",MAX(ABS(F12),ABS(F13),ABS(F14)))</f>
        <v/>
      </c>
      <c r="H12" s="140" t="str">
        <f>IF(G12="","",IF(G12&lt;6,"合格","不合格"))</f>
        <v/>
      </c>
      <c r="I12" s="11"/>
      <c r="J12" s="81" t="str">
        <f>IF(I12="","",MAX(ABS(I12),ABS(I13),ABS(I14)))</f>
        <v/>
      </c>
      <c r="K12" s="140" t="str">
        <f>IF(J12="","",IF(J12&lt;6,"合格","不合格"))</f>
        <v/>
      </c>
      <c r="L12" s="11"/>
      <c r="M12" s="81" t="str">
        <f>IF(L12="","",MAX(ABS(L12),ABS(L13),ABS(L14)))</f>
        <v/>
      </c>
      <c r="N12" s="140" t="str">
        <f>IF(M12="","",IF(M12&lt;6,"合格","不合格"))</f>
        <v/>
      </c>
      <c r="O12" s="11"/>
      <c r="P12" s="81" t="str">
        <f>IF(O12="","",MAX(ABS(O12),ABS(O13),ABS(O14)))</f>
        <v/>
      </c>
      <c r="Q12" s="140" t="str">
        <f>IF(P12="","",IF(P12&lt;6,"合格","不合格"))</f>
        <v/>
      </c>
    </row>
    <row r="13" spans="2:19" ht="17.100000000000001" customHeight="1" x14ac:dyDescent="0.15">
      <c r="B13" s="72"/>
      <c r="C13" s="81"/>
      <c r="D13" s="110"/>
      <c r="E13" s="144"/>
      <c r="F13" s="11"/>
      <c r="G13" s="81"/>
      <c r="H13" s="140"/>
      <c r="I13" s="11"/>
      <c r="J13" s="81"/>
      <c r="K13" s="140"/>
      <c r="L13" s="11"/>
      <c r="M13" s="81"/>
      <c r="N13" s="140"/>
      <c r="O13" s="11"/>
      <c r="P13" s="81"/>
      <c r="Q13" s="140"/>
    </row>
    <row r="14" spans="2:19" ht="17.100000000000001" customHeight="1" thickBot="1" x14ac:dyDescent="0.2">
      <c r="B14" s="150"/>
      <c r="C14" s="78"/>
      <c r="D14" s="149"/>
      <c r="E14" s="145"/>
      <c r="F14" s="12"/>
      <c r="G14" s="81"/>
      <c r="H14" s="140"/>
      <c r="I14" s="12"/>
      <c r="J14" s="81"/>
      <c r="K14" s="140"/>
      <c r="L14" s="11"/>
      <c r="M14" s="81"/>
      <c r="N14" s="140"/>
      <c r="O14" s="11"/>
      <c r="P14" s="81"/>
      <c r="Q14" s="140"/>
    </row>
    <row r="15" spans="2:19" ht="17.100000000000001" customHeight="1" x14ac:dyDescent="0.15">
      <c r="B15" s="90" t="s">
        <v>15</v>
      </c>
      <c r="C15" s="73" t="s">
        <v>16</v>
      </c>
      <c r="D15" s="111" t="s">
        <v>57</v>
      </c>
      <c r="E15" s="146" t="s">
        <v>58</v>
      </c>
      <c r="F15" s="90" t="s">
        <v>28</v>
      </c>
      <c r="G15" s="91"/>
      <c r="H15" s="142"/>
      <c r="I15" s="90" t="s">
        <v>29</v>
      </c>
      <c r="J15" s="91"/>
      <c r="K15" s="142"/>
      <c r="L15" s="141" t="s">
        <v>30</v>
      </c>
      <c r="M15" s="91"/>
      <c r="N15" s="142"/>
      <c r="O15" s="141" t="s">
        <v>31</v>
      </c>
      <c r="P15" s="91"/>
      <c r="Q15" s="142"/>
    </row>
    <row r="16" spans="2:19" ht="30" customHeight="1" thickBot="1" x14ac:dyDescent="0.2">
      <c r="B16" s="95"/>
      <c r="C16" s="151"/>
      <c r="D16" s="96"/>
      <c r="E16" s="147"/>
      <c r="F16" s="8" t="s">
        <v>59</v>
      </c>
      <c r="G16" s="9" t="s">
        <v>60</v>
      </c>
      <c r="H16" s="10" t="s">
        <v>61</v>
      </c>
      <c r="I16" s="8" t="s">
        <v>59</v>
      </c>
      <c r="J16" s="9" t="s">
        <v>60</v>
      </c>
      <c r="K16" s="10" t="s">
        <v>61</v>
      </c>
      <c r="L16" s="26" t="s">
        <v>59</v>
      </c>
      <c r="M16" s="9" t="s">
        <v>60</v>
      </c>
      <c r="N16" s="10" t="s">
        <v>61</v>
      </c>
      <c r="O16" s="26" t="s">
        <v>59</v>
      </c>
      <c r="P16" s="9" t="s">
        <v>60</v>
      </c>
      <c r="Q16" s="10" t="s">
        <v>61</v>
      </c>
    </row>
    <row r="17" spans="2:17" ht="17.100000000000001" customHeight="1" x14ac:dyDescent="0.15">
      <c r="B17" s="72">
        <v>1</v>
      </c>
      <c r="C17" s="81"/>
      <c r="D17" s="110"/>
      <c r="E17" s="143" t="s">
        <v>62</v>
      </c>
      <c r="F17" s="11"/>
      <c r="G17" s="81" t="str">
        <f>IF(F17="","",MAX(ABS(F17),ABS(F18),ABS(F19)))</f>
        <v/>
      </c>
      <c r="H17" s="140" t="str">
        <f>IF(G17="","",IF(G17&lt;6,"合格","不合格"))</f>
        <v/>
      </c>
      <c r="I17" s="11"/>
      <c r="J17" s="81" t="str">
        <f>IF(I17="","",MAX(ABS(I17),ABS(I18),ABS(I19)))</f>
        <v/>
      </c>
      <c r="K17" s="140" t="str">
        <f>IF(J17="","",IF(J17&lt;6,"合格","不合格"))</f>
        <v/>
      </c>
      <c r="L17" s="11"/>
      <c r="M17" s="81" t="str">
        <f>IF(L17="","",MAX(ABS(L17),ABS(L18),ABS(L19)))</f>
        <v/>
      </c>
      <c r="N17" s="140" t="str">
        <f>IF(M17="","",IF(M17&lt;6,"合格","不合格"))</f>
        <v/>
      </c>
      <c r="O17" s="11"/>
      <c r="P17" s="81" t="str">
        <f>IF(O17="","",MAX(ABS(O17),ABS(O18),ABS(O19)))</f>
        <v/>
      </c>
      <c r="Q17" s="140" t="str">
        <f>IF(P17="","",IF(P17&lt;6,"合格","不合格"))</f>
        <v/>
      </c>
    </row>
    <row r="18" spans="2:17" ht="17.100000000000001" customHeight="1" x14ac:dyDescent="0.15">
      <c r="B18" s="72"/>
      <c r="C18" s="81"/>
      <c r="D18" s="110"/>
      <c r="E18" s="144"/>
      <c r="F18" s="11"/>
      <c r="G18" s="81"/>
      <c r="H18" s="140"/>
      <c r="I18" s="11"/>
      <c r="J18" s="81"/>
      <c r="K18" s="140"/>
      <c r="L18" s="11"/>
      <c r="M18" s="81"/>
      <c r="N18" s="140"/>
      <c r="O18" s="11"/>
      <c r="P18" s="81"/>
      <c r="Q18" s="140"/>
    </row>
    <row r="19" spans="2:17" ht="17.100000000000001" customHeight="1" x14ac:dyDescent="0.15">
      <c r="B19" s="72"/>
      <c r="C19" s="81"/>
      <c r="D19" s="110"/>
      <c r="E19" s="144"/>
      <c r="F19" s="11"/>
      <c r="G19" s="81"/>
      <c r="H19" s="140"/>
      <c r="I19" s="11"/>
      <c r="J19" s="81"/>
      <c r="K19" s="140"/>
      <c r="L19" s="11"/>
      <c r="M19" s="81"/>
      <c r="N19" s="140"/>
      <c r="O19" s="11"/>
      <c r="P19" s="81"/>
      <c r="Q19" s="140"/>
    </row>
    <row r="20" spans="2:17" ht="17.100000000000001" customHeight="1" x14ac:dyDescent="0.15">
      <c r="B20" s="72">
        <v>2</v>
      </c>
      <c r="C20" s="81"/>
      <c r="D20" s="110"/>
      <c r="E20" s="143" t="s">
        <v>62</v>
      </c>
      <c r="F20" s="11"/>
      <c r="G20" s="81" t="str">
        <f>IF(F20="","",MAX(ABS(F20),ABS(F21),ABS(F22)))</f>
        <v/>
      </c>
      <c r="H20" s="140" t="str">
        <f>IF(G20="","",IF(G20&lt;6,"合格","不合格"))</f>
        <v/>
      </c>
      <c r="I20" s="11"/>
      <c r="J20" s="81" t="str">
        <f>IF(I20="","",MAX(I20,I21,I22))</f>
        <v/>
      </c>
      <c r="K20" s="140" t="str">
        <f>IF(J20="","",IF(J20&lt;6,"合格","不合格"))</f>
        <v/>
      </c>
      <c r="L20" s="11"/>
      <c r="M20" s="81" t="str">
        <f>IF(L20="","",MAX(ABS(L20),ABS(L21),ABS(L22)))</f>
        <v/>
      </c>
      <c r="N20" s="140" t="str">
        <f>IF(M20="","",IF(M20&lt;6,"合格","不合格"))</f>
        <v/>
      </c>
      <c r="O20" s="2"/>
      <c r="P20" s="81" t="str">
        <f>IF(O20="","",MAX(ABS(O20),ABS(O21),ABS(O22)))</f>
        <v/>
      </c>
      <c r="Q20" s="140" t="str">
        <f>IF(P20="","",IF(P20&lt;6,"合格","不合格"))</f>
        <v/>
      </c>
    </row>
    <row r="21" spans="2:17" ht="17.100000000000001" customHeight="1" x14ac:dyDescent="0.15">
      <c r="B21" s="72"/>
      <c r="C21" s="81"/>
      <c r="D21" s="110"/>
      <c r="E21" s="144"/>
      <c r="F21" s="11"/>
      <c r="G21" s="81"/>
      <c r="H21" s="140"/>
      <c r="I21" s="11"/>
      <c r="J21" s="81"/>
      <c r="K21" s="140"/>
      <c r="L21" s="11"/>
      <c r="M21" s="81"/>
      <c r="N21" s="140"/>
      <c r="O21" s="2"/>
      <c r="P21" s="81"/>
      <c r="Q21" s="140"/>
    </row>
    <row r="22" spans="2:17" ht="17.100000000000001" customHeight="1" thickBot="1" x14ac:dyDescent="0.2">
      <c r="B22" s="95"/>
      <c r="C22" s="152"/>
      <c r="D22" s="96"/>
      <c r="E22" s="148"/>
      <c r="F22" s="12"/>
      <c r="G22" s="81"/>
      <c r="H22" s="140"/>
      <c r="I22" s="12"/>
      <c r="J22" s="81"/>
      <c r="K22" s="140"/>
      <c r="L22" s="11"/>
      <c r="M22" s="81"/>
      <c r="N22" s="140"/>
      <c r="O22" s="2"/>
      <c r="P22" s="81"/>
      <c r="Q22" s="140"/>
    </row>
    <row r="23" spans="2:17" x14ac:dyDescent="0.15">
      <c r="B23" s="13"/>
      <c r="C23" s="14"/>
      <c r="D23" s="14"/>
      <c r="E23" s="15"/>
      <c r="F23" s="16"/>
      <c r="G23" s="15"/>
      <c r="H23" s="17"/>
      <c r="I23" s="16"/>
      <c r="J23" s="15"/>
      <c r="K23" s="17"/>
      <c r="L23" s="17"/>
      <c r="M23" s="17"/>
      <c r="N23" s="17"/>
      <c r="O23" s="16"/>
      <c r="P23" s="15"/>
      <c r="Q23" s="31"/>
    </row>
    <row r="24" spans="2:17" ht="14.25" thickBot="1" x14ac:dyDescent="0.2"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29"/>
    </row>
    <row r="25" spans="2:17" ht="17.100000000000001" customHeight="1" thickBot="1" x14ac:dyDescent="0.2">
      <c r="B25" s="18" t="s">
        <v>32</v>
      </c>
      <c r="C25" s="117" t="str">
        <f>IF(OR(H9="不合格",H12="不合格",K9="不合格",K12="不合格",N9="不合格",N12="不合格",Q9="不合格",Q12="不合格",H17="不合格",H20="不合格",K17="不合格",K20="不合格",N17="不合格",N20="不合格",Q17="不合格",Q20="不合格",),"不合格","合格")</f>
        <v>合格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9"/>
    </row>
    <row r="26" spans="2:17" ht="17.100000000000001" customHeight="1" x14ac:dyDescent="0.15"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32"/>
    </row>
    <row r="27" spans="2:17" ht="17.100000000000001" customHeight="1" x14ac:dyDescent="0.15">
      <c r="B27" s="4"/>
      <c r="C27" s="5" t="s">
        <v>39</v>
      </c>
      <c r="D27" s="99" t="s">
        <v>40</v>
      </c>
      <c r="E27" s="99"/>
      <c r="F27" s="5" t="s">
        <v>41</v>
      </c>
      <c r="G27" s="99" t="s">
        <v>40</v>
      </c>
      <c r="H27" s="99"/>
      <c r="I27" s="5" t="s">
        <v>42</v>
      </c>
      <c r="J27" s="99" t="s">
        <v>40</v>
      </c>
      <c r="K27" s="99"/>
      <c r="L27" s="21"/>
      <c r="M27" s="21"/>
      <c r="N27" s="21"/>
      <c r="O27" s="21"/>
      <c r="P27" s="5"/>
      <c r="Q27" s="33"/>
    </row>
    <row r="28" spans="2:17" ht="17.100000000000001" customHeight="1" x14ac:dyDescent="0.15">
      <c r="B28" s="4"/>
      <c r="C28" s="5"/>
      <c r="D28" s="21"/>
      <c r="E28" s="21"/>
      <c r="F28" s="5"/>
      <c r="G28" s="21"/>
      <c r="H28" s="21"/>
      <c r="I28" s="21"/>
      <c r="J28" s="28"/>
      <c r="K28" s="5"/>
      <c r="L28" s="5"/>
      <c r="M28" s="5"/>
      <c r="N28" s="5"/>
      <c r="O28" s="21"/>
      <c r="P28" s="5"/>
      <c r="Q28" s="33"/>
    </row>
    <row r="29" spans="2:17" ht="17.100000000000001" customHeight="1" thickBot="1" x14ac:dyDescent="0.2">
      <c r="B29" s="22"/>
      <c r="C29" s="23" t="s">
        <v>44</v>
      </c>
      <c r="D29" s="24"/>
      <c r="E29" s="25"/>
      <c r="F29" s="23" t="s">
        <v>44</v>
      </c>
      <c r="G29" s="24"/>
      <c r="H29" s="25"/>
      <c r="I29" s="23" t="s">
        <v>44</v>
      </c>
      <c r="J29" s="24"/>
      <c r="K29" s="25"/>
      <c r="L29" s="25"/>
      <c r="M29" s="25"/>
      <c r="N29" s="25"/>
      <c r="O29" s="25"/>
      <c r="P29" s="23"/>
      <c r="Q29" s="34"/>
    </row>
  </sheetData>
  <mergeCells count="87">
    <mergeCell ref="B1:Q1"/>
    <mergeCell ref="B2:D2"/>
    <mergeCell ref="E2:G2"/>
    <mergeCell ref="H2:I2"/>
    <mergeCell ref="J2:L2"/>
    <mergeCell ref="M2:N2"/>
    <mergeCell ref="O2:Q2"/>
    <mergeCell ref="O3:Q3"/>
    <mergeCell ref="B4:D4"/>
    <mergeCell ref="E4:G4"/>
    <mergeCell ref="H4:I4"/>
    <mergeCell ref="J4:L4"/>
    <mergeCell ref="M4:N4"/>
    <mergeCell ref="O4:Q4"/>
    <mergeCell ref="B3:D3"/>
    <mergeCell ref="E3:G3"/>
    <mergeCell ref="H3:I3"/>
    <mergeCell ref="J3:L3"/>
    <mergeCell ref="M3:N3"/>
    <mergeCell ref="F7:H7"/>
    <mergeCell ref="I7:K7"/>
    <mergeCell ref="L7:N7"/>
    <mergeCell ref="O7:Q7"/>
    <mergeCell ref="D7:D8"/>
    <mergeCell ref="E7:E8"/>
    <mergeCell ref="C25:Q25"/>
    <mergeCell ref="D27:E27"/>
    <mergeCell ref="G27:H27"/>
    <mergeCell ref="J27:K27"/>
    <mergeCell ref="B7:B8"/>
    <mergeCell ref="B9:B11"/>
    <mergeCell ref="B12:B14"/>
    <mergeCell ref="B15:B16"/>
    <mergeCell ref="B17:B19"/>
    <mergeCell ref="B20:B22"/>
    <mergeCell ref="C7:C8"/>
    <mergeCell ref="C9:C11"/>
    <mergeCell ref="C12:C14"/>
    <mergeCell ref="C15:C16"/>
    <mergeCell ref="C17:C19"/>
    <mergeCell ref="C20:C22"/>
    <mergeCell ref="D9:D11"/>
    <mergeCell ref="D12:D14"/>
    <mergeCell ref="D15:D16"/>
    <mergeCell ref="D17:D19"/>
    <mergeCell ref="D20:D22"/>
    <mergeCell ref="E9:E11"/>
    <mergeCell ref="E12:E14"/>
    <mergeCell ref="E15:E16"/>
    <mergeCell ref="E17:E19"/>
    <mergeCell ref="E20:E22"/>
    <mergeCell ref="G9:G11"/>
    <mergeCell ref="G12:G14"/>
    <mergeCell ref="G17:G19"/>
    <mergeCell ref="G20:G22"/>
    <mergeCell ref="H9:H11"/>
    <mergeCell ref="H12:H14"/>
    <mergeCell ref="H17:H19"/>
    <mergeCell ref="H20:H22"/>
    <mergeCell ref="F15:H15"/>
    <mergeCell ref="J9:J11"/>
    <mergeCell ref="J12:J14"/>
    <mergeCell ref="J17:J19"/>
    <mergeCell ref="J20:J22"/>
    <mergeCell ref="K9:K11"/>
    <mergeCell ref="K12:K14"/>
    <mergeCell ref="K17:K19"/>
    <mergeCell ref="K20:K22"/>
    <mergeCell ref="I15:K15"/>
    <mergeCell ref="M9:M11"/>
    <mergeCell ref="M12:M14"/>
    <mergeCell ref="M17:M19"/>
    <mergeCell ref="M20:M22"/>
    <mergeCell ref="N9:N11"/>
    <mergeCell ref="N12:N14"/>
    <mergeCell ref="N17:N19"/>
    <mergeCell ref="N20:N22"/>
    <mergeCell ref="L15:N15"/>
    <mergeCell ref="P9:P11"/>
    <mergeCell ref="P12:P14"/>
    <mergeCell ref="P17:P19"/>
    <mergeCell ref="P20:P22"/>
    <mergeCell ref="Q9:Q11"/>
    <mergeCell ref="Q12:Q14"/>
    <mergeCell ref="Q17:Q19"/>
    <mergeCell ref="Q20:Q22"/>
    <mergeCell ref="O15:Q15"/>
  </mergeCells>
  <phoneticPr fontId="8" type="noConversion"/>
  <pageMargins left="0.39370078740157483" right="0.23622047244094488" top="0.74803149606299213" bottom="0.74803149606299213" header="0.31496062992125984" footer="0.31496062992125984"/>
  <pageSetup paperSize="9" scale="7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4"/>
  <sheetViews>
    <sheetView workbookViewId="0">
      <selection activeCell="G22" sqref="G22"/>
    </sheetView>
  </sheetViews>
  <sheetFormatPr defaultColWidth="9" defaultRowHeight="13.5" x14ac:dyDescent="0.15"/>
  <cols>
    <col min="1" max="1" width="5.75" customWidth="1"/>
    <col min="2" max="6" width="11.625" customWidth="1"/>
    <col min="7" max="7" width="12.375" customWidth="1"/>
    <col min="8" max="8" width="12.25" customWidth="1"/>
    <col min="9" max="9" width="12.875" customWidth="1"/>
    <col min="10" max="10" width="13.5" customWidth="1"/>
  </cols>
  <sheetData>
    <row r="2" spans="2:10" x14ac:dyDescent="0.15">
      <c r="B2" t="s">
        <v>64</v>
      </c>
    </row>
    <row r="3" spans="2:10" ht="18" customHeight="1" x14ac:dyDescent="0.15">
      <c r="B3" s="110" t="s">
        <v>65</v>
      </c>
      <c r="C3" s="110"/>
      <c r="D3" s="110"/>
      <c r="E3" s="110"/>
      <c r="F3" s="110"/>
      <c r="G3" s="110"/>
      <c r="H3" s="110"/>
      <c r="I3" s="110"/>
      <c r="J3" s="110"/>
    </row>
    <row r="4" spans="2:10" ht="18" customHeight="1" x14ac:dyDescent="0.15">
      <c r="B4" s="1"/>
      <c r="C4" s="1" t="s">
        <v>66</v>
      </c>
      <c r="D4" s="1" t="s">
        <v>67</v>
      </c>
      <c r="E4" s="1" t="s">
        <v>68</v>
      </c>
      <c r="F4" s="1" t="s">
        <v>69</v>
      </c>
      <c r="G4" s="1" t="s">
        <v>70</v>
      </c>
      <c r="H4" s="1" t="s">
        <v>71</v>
      </c>
      <c r="I4" s="1" t="s">
        <v>72</v>
      </c>
      <c r="J4" s="1" t="s">
        <v>73</v>
      </c>
    </row>
    <row r="5" spans="2:10" ht="18" customHeight="1" x14ac:dyDescent="0.15">
      <c r="B5" s="1" t="s">
        <v>19</v>
      </c>
      <c r="C5" s="1"/>
      <c r="D5" s="1"/>
      <c r="E5" s="1"/>
      <c r="F5" s="1"/>
      <c r="G5" s="52" t="str">
        <f>零流量测试!G9</f>
        <v/>
      </c>
      <c r="H5" s="3" t="str">
        <f>'干标测试 '!G$9</f>
        <v/>
      </c>
      <c r="I5" s="3" t="str">
        <f>'干标测试 '!H9</f>
        <v/>
      </c>
      <c r="J5" s="3" t="str">
        <f>IF('干标测试 '!K26 = 0,"",IF('干标测试 '!K26 = "","",'干标测试 '!K26 ))</f>
        <v/>
      </c>
    </row>
    <row r="6" spans="2:10" ht="18" customHeight="1" x14ac:dyDescent="0.15">
      <c r="B6" s="1" t="s">
        <v>20</v>
      </c>
      <c r="C6" s="1"/>
      <c r="D6" s="1"/>
      <c r="E6" s="1"/>
      <c r="F6" s="1"/>
      <c r="G6" s="52" t="str">
        <f>零流量测试!J9</f>
        <v/>
      </c>
      <c r="H6" s="3" t="str">
        <f>'干标测试 '!K9</f>
        <v/>
      </c>
      <c r="I6" s="3" t="str">
        <f>'干标测试 '!L9</f>
        <v/>
      </c>
      <c r="J6" s="3" t="str">
        <f>IF('干标测试 '!L26 = 0,"",IF('干标测试 '!L26 = "","",'干标测试 '!L26 ))</f>
        <v/>
      </c>
    </row>
    <row r="7" spans="2:10" ht="18" customHeight="1" x14ac:dyDescent="0.15">
      <c r="B7" s="1" t="s">
        <v>21</v>
      </c>
      <c r="C7" s="1"/>
      <c r="D7" s="1"/>
      <c r="E7" s="1"/>
      <c r="F7" s="1"/>
      <c r="G7" s="52" t="str">
        <f>零流量测试!M9</f>
        <v/>
      </c>
      <c r="H7" s="3" t="str">
        <f>'干标测试 '!O9</f>
        <v/>
      </c>
      <c r="I7" s="3" t="str">
        <f>'干标测试 '!P9</f>
        <v/>
      </c>
      <c r="J7" s="3" t="str">
        <f>IF('干标测试 '!M26 = 0,"",IF('干标测试 '!M26 = "","",'干标测试 '!M26 ))</f>
        <v/>
      </c>
    </row>
    <row r="8" spans="2:10" ht="18" customHeight="1" x14ac:dyDescent="0.15">
      <c r="B8" s="1" t="s">
        <v>22</v>
      </c>
      <c r="C8" s="1"/>
      <c r="D8" s="1"/>
      <c r="E8" s="1"/>
      <c r="F8" s="1"/>
      <c r="G8" s="52" t="str">
        <f>零流量测试!P9</f>
        <v/>
      </c>
      <c r="H8" s="3" t="str">
        <f>'干标测试 '!S9</f>
        <v/>
      </c>
      <c r="I8" s="3" t="str">
        <f>'干标测试 '!T9</f>
        <v/>
      </c>
      <c r="J8" s="3" t="str">
        <f>IF('干标测试 '!N26 = 0,"",IF('干标测试 '!N26 = "","",'干标测试 '!N26 ))</f>
        <v/>
      </c>
    </row>
    <row r="9" spans="2:10" ht="18" customHeight="1" x14ac:dyDescent="0.15">
      <c r="B9" s="1" t="s">
        <v>28</v>
      </c>
      <c r="C9" s="1"/>
      <c r="D9" s="1"/>
      <c r="E9" s="1"/>
      <c r="F9" s="1"/>
      <c r="G9" s="52" t="str">
        <f>零流量测试!G17</f>
        <v/>
      </c>
      <c r="H9" s="3" t="str">
        <f>'干标测试 '!G17</f>
        <v/>
      </c>
      <c r="I9" s="3" t="str">
        <f>'干标测试 '!H17</f>
        <v/>
      </c>
      <c r="J9" s="3" t="str">
        <f>IF('干标测试 '!O26 = 0,"",IF('干标测试 '!O26 = "","",'干标测试 '!O26 ))</f>
        <v/>
      </c>
    </row>
    <row r="10" spans="2:10" ht="18" customHeight="1" x14ac:dyDescent="0.15">
      <c r="B10" s="1" t="s">
        <v>29</v>
      </c>
      <c r="C10" s="1"/>
      <c r="D10" s="1"/>
      <c r="E10" s="1"/>
      <c r="F10" s="1"/>
      <c r="G10" s="52" t="str">
        <f>零流量测试!J17</f>
        <v/>
      </c>
      <c r="H10" s="3" t="str">
        <f>'干标测试 '!K17</f>
        <v/>
      </c>
      <c r="I10" s="3" t="str">
        <f>'干标测试 '!L17</f>
        <v/>
      </c>
      <c r="J10" s="3" t="str">
        <f>IF('干标测试 '!P26 = 0,"",IF('干标测试 '!P26 = "","",'干标测试 '!P26 ))</f>
        <v/>
      </c>
    </row>
    <row r="11" spans="2:10" ht="20.100000000000001" customHeight="1" x14ac:dyDescent="0.15">
      <c r="B11" s="1" t="s">
        <v>30</v>
      </c>
      <c r="C11" s="1"/>
      <c r="D11" s="1"/>
      <c r="E11" s="1"/>
      <c r="F11" s="1"/>
      <c r="G11" s="52" t="str">
        <f>零流量测试!M17</f>
        <v/>
      </c>
      <c r="H11" s="3" t="str">
        <f>'干标测试 '!O17</f>
        <v/>
      </c>
      <c r="I11" s="3" t="str">
        <f>'干标测试 '!P17</f>
        <v/>
      </c>
      <c r="J11" s="3" t="str">
        <f>IF('干标测试 '!Q26 = 0,"",IF('干标测试 '!Q26 = "","",'干标测试 '!Q26 ))</f>
        <v/>
      </c>
    </row>
    <row r="12" spans="2:10" ht="20.100000000000001" customHeight="1" x14ac:dyDescent="0.15">
      <c r="B12" s="1" t="s">
        <v>31</v>
      </c>
      <c r="C12" s="1"/>
      <c r="D12" s="1"/>
      <c r="E12" s="1"/>
      <c r="F12" s="1"/>
      <c r="G12" s="52" t="str">
        <f>零流量测试!P17</f>
        <v/>
      </c>
      <c r="H12" s="3" t="str">
        <f>'干标测试 '!S17</f>
        <v/>
      </c>
      <c r="I12" s="3" t="str">
        <f>'干标测试 '!T17</f>
        <v/>
      </c>
      <c r="J12" s="3" t="str">
        <f>IF('干标测试 '!R26 = 0,"",IF('干标测试 '!R26 = "","",'干标测试 '!R26 ))</f>
        <v/>
      </c>
    </row>
    <row r="14" spans="2:10" x14ac:dyDescent="0.15">
      <c r="B14" s="56" t="s">
        <v>76</v>
      </c>
    </row>
    <row r="15" spans="2:10" ht="21.75" customHeight="1" x14ac:dyDescent="0.15">
      <c r="B15" s="110" t="s">
        <v>65</v>
      </c>
      <c r="C15" s="110"/>
      <c r="D15" s="110"/>
      <c r="E15" s="110"/>
      <c r="F15" s="110"/>
      <c r="G15" s="110"/>
      <c r="H15" s="110"/>
      <c r="I15" s="110"/>
      <c r="J15" s="110"/>
    </row>
    <row r="16" spans="2:10" ht="23.25" customHeight="1" x14ac:dyDescent="0.15">
      <c r="B16" s="54"/>
      <c r="C16" s="54" t="s">
        <v>66</v>
      </c>
      <c r="D16" s="54" t="s">
        <v>67</v>
      </c>
      <c r="E16" s="54" t="s">
        <v>68</v>
      </c>
      <c r="F16" s="54" t="s">
        <v>69</v>
      </c>
      <c r="G16" s="54" t="s">
        <v>70</v>
      </c>
      <c r="H16" s="54" t="s">
        <v>71</v>
      </c>
      <c r="I16" s="54" t="s">
        <v>72</v>
      </c>
      <c r="J16" s="54"/>
    </row>
    <row r="17" spans="2:10" ht="21.75" customHeight="1" x14ac:dyDescent="0.15">
      <c r="B17" s="55" t="s">
        <v>19</v>
      </c>
      <c r="C17" s="54"/>
      <c r="D17" s="54"/>
      <c r="E17" s="54"/>
      <c r="F17" s="54"/>
      <c r="G17" s="53" t="str">
        <f>零流量测试!G12</f>
        <v/>
      </c>
      <c r="H17" s="3" t="str">
        <f>'干标测试 '!G$12</f>
        <v/>
      </c>
      <c r="I17" s="3" t="str">
        <f>'干标测试 '!H12</f>
        <v/>
      </c>
      <c r="J17" s="3"/>
    </row>
    <row r="18" spans="2:10" ht="21.75" customHeight="1" x14ac:dyDescent="0.15">
      <c r="B18" s="55" t="s">
        <v>20</v>
      </c>
      <c r="C18" s="54"/>
      <c r="D18" s="54"/>
      <c r="E18" s="54"/>
      <c r="F18" s="54"/>
      <c r="G18" s="53" t="str">
        <f>零流量测试!J12</f>
        <v/>
      </c>
      <c r="H18" s="3" t="str">
        <f>'干标测试 '!K12</f>
        <v/>
      </c>
      <c r="I18" s="3" t="str">
        <f>'干标测试 '!L12</f>
        <v/>
      </c>
      <c r="J18" s="3"/>
    </row>
    <row r="19" spans="2:10" ht="19.5" customHeight="1" x14ac:dyDescent="0.15">
      <c r="B19" s="55" t="s">
        <v>21</v>
      </c>
      <c r="C19" s="54"/>
      <c r="D19" s="54"/>
      <c r="E19" s="54"/>
      <c r="F19" s="54"/>
      <c r="G19" s="53" t="str">
        <f>零流量测试!M12</f>
        <v/>
      </c>
      <c r="H19" s="3" t="str">
        <f>'干标测试 '!O12</f>
        <v/>
      </c>
      <c r="I19" s="3" t="str">
        <f>'干标测试 '!P12</f>
        <v/>
      </c>
      <c r="J19" s="3"/>
    </row>
    <row r="20" spans="2:10" ht="21" customHeight="1" x14ac:dyDescent="0.15">
      <c r="B20" s="55" t="s">
        <v>22</v>
      </c>
      <c r="C20" s="54"/>
      <c r="D20" s="54"/>
      <c r="E20" s="54"/>
      <c r="F20" s="54"/>
      <c r="G20" s="53" t="str">
        <f>零流量测试!P12</f>
        <v/>
      </c>
      <c r="H20" s="3" t="str">
        <f>'干标测试 '!S12</f>
        <v/>
      </c>
      <c r="I20" s="3" t="str">
        <f>'干标测试 '!T12</f>
        <v/>
      </c>
      <c r="J20" s="3"/>
    </row>
    <row r="21" spans="2:10" ht="19.5" customHeight="1" x14ac:dyDescent="0.15">
      <c r="B21" s="55" t="s">
        <v>28</v>
      </c>
      <c r="C21" s="54"/>
      <c r="D21" s="54"/>
      <c r="E21" s="54"/>
      <c r="F21" s="54"/>
      <c r="G21" s="53" t="str">
        <f>零流量测试!G20</f>
        <v/>
      </c>
      <c r="H21" s="3" t="str">
        <f>'干标测试 '!G20</f>
        <v/>
      </c>
      <c r="I21" s="3" t="str">
        <f>'干标测试 '!H20</f>
        <v/>
      </c>
      <c r="J21" s="3"/>
    </row>
    <row r="22" spans="2:10" ht="18.75" customHeight="1" x14ac:dyDescent="0.15">
      <c r="B22" s="55" t="s">
        <v>29</v>
      </c>
      <c r="C22" s="54"/>
      <c r="D22" s="54"/>
      <c r="E22" s="54"/>
      <c r="F22" s="54"/>
      <c r="G22" s="53" t="str">
        <f>零流量测试!J20</f>
        <v/>
      </c>
      <c r="H22" s="3" t="str">
        <f>'干标测试 '!K20</f>
        <v/>
      </c>
      <c r="I22" s="3" t="str">
        <f>'干标测试 '!L20</f>
        <v/>
      </c>
      <c r="J22" s="3"/>
    </row>
    <row r="23" spans="2:10" ht="20.25" customHeight="1" x14ac:dyDescent="0.15">
      <c r="B23" s="55" t="s">
        <v>30</v>
      </c>
      <c r="C23" s="54"/>
      <c r="D23" s="54"/>
      <c r="E23" s="54"/>
      <c r="F23" s="54"/>
      <c r="G23" s="53" t="str">
        <f>零流量测试!M20</f>
        <v/>
      </c>
      <c r="H23" s="3" t="str">
        <f>'干标测试 '!O20</f>
        <v/>
      </c>
      <c r="I23" s="3" t="str">
        <f>'干标测试 '!P20</f>
        <v/>
      </c>
      <c r="J23" s="3"/>
    </row>
    <row r="24" spans="2:10" ht="18.75" customHeight="1" x14ac:dyDescent="0.15">
      <c r="B24" s="55" t="s">
        <v>31</v>
      </c>
      <c r="C24" s="54"/>
      <c r="D24" s="54"/>
      <c r="E24" s="54"/>
      <c r="F24" s="54"/>
      <c r="G24" s="53" t="str">
        <f>零流量测试!P20</f>
        <v/>
      </c>
      <c r="H24" s="3" t="str">
        <f>'干标测试 '!S20</f>
        <v/>
      </c>
      <c r="I24" s="3" t="str">
        <f>'干标测试 '!T20</f>
        <v/>
      </c>
      <c r="J24" s="3"/>
    </row>
  </sheetData>
  <mergeCells count="2">
    <mergeCell ref="B3:J3"/>
    <mergeCell ref="B15:J15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干标测试 </vt:lpstr>
      <vt:lpstr>零流量测试</vt:lpstr>
      <vt:lpstr>干标出厂记录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TX1065</dc:creator>
  <cp:lastModifiedBy>陈志华</cp:lastModifiedBy>
  <cp:lastPrinted>2023-03-22T07:39:04Z</cp:lastPrinted>
  <dcterms:created xsi:type="dcterms:W3CDTF">2020-12-07T02:15:00Z</dcterms:created>
  <dcterms:modified xsi:type="dcterms:W3CDTF">2023-07-03T07:20:02Z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